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推荐" sheetId="32" r:id="rId1"/>
    <sheet name="Sheet1" sheetId="33" r:id="rId2"/>
    <sheet name="Sheet4" sheetId="36" r:id="rId3"/>
    <sheet name="Sheet2" sheetId="37" r:id="rId4"/>
  </sheets>
  <definedNames>
    <definedName name="_xlnm._FilterDatabase" localSheetId="1" hidden="1">Sheet1!#REF!</definedName>
    <definedName name="_xlnm._FilterDatabase" localSheetId="0" hidden="1">推荐!$A$3:$II$32</definedName>
    <definedName name="_xlnm.Print_Area" localSheetId="0">推荐!$A$1:$P$32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<sst xmlns="http://schemas.openxmlformats.org/spreadsheetml/2006/main" count="240" uniqueCount="38">
  <si>
    <t>平面交叉工程数量表</t>
  </si>
  <si>
    <t>武江区江湾镇多田至湖洋村灾毁路段及地方公路路域提升改造工程</t>
  </si>
  <si>
    <t xml:space="preserve">第 1 页  共 1 页  S6-02      </t>
  </si>
  <si>
    <t>序号</t>
  </si>
  <si>
    <t xml:space="preserve">交 叉 桩 号 </t>
  </si>
  <si>
    <t>位 置</t>
  </si>
  <si>
    <t>被交叉公路
铁路的等级</t>
  </si>
  <si>
    <t>被交路
面类型</t>
  </si>
  <si>
    <t>交叉角度</t>
  </si>
  <si>
    <t>半径</t>
  </si>
  <si>
    <t>被交路
路面宽度        (m)</t>
  </si>
  <si>
    <t>挖除35cm厚土路槽
（㎡）</t>
  </si>
  <si>
    <t>20cm厚水泥混凝土面层
（㎡）</t>
  </si>
  <si>
    <t>15cm厚级配碎石垫层
（㎡）</t>
  </si>
  <si>
    <t>铣刨旧路面2cm厚（㎡）</t>
  </si>
  <si>
    <t>抗裂贴（㎡）</t>
  </si>
  <si>
    <t>乳化沥青粘层
（㎡）</t>
  </si>
  <si>
    <t>6cm厚细粒式改性沥青混凝土AC-13C表面层
（㎡）</t>
  </si>
  <si>
    <t>备   注</t>
  </si>
  <si>
    <t>Y200</t>
  </si>
  <si>
    <t>K0+140</t>
  </si>
  <si>
    <t>四级</t>
  </si>
  <si>
    <t>砼</t>
  </si>
  <si>
    <t>直接利用</t>
  </si>
  <si>
    <t>编制：</t>
  </si>
  <si>
    <t>复核：</t>
  </si>
  <si>
    <t>审核：</t>
  </si>
  <si>
    <t>小计：</t>
  </si>
  <si>
    <t>合计：</t>
  </si>
  <si>
    <t>左转</t>
  </si>
  <si>
    <t>左侧</t>
  </si>
  <si>
    <t>村道</t>
  </si>
  <si>
    <t>右转</t>
  </si>
  <si>
    <t>右侧</t>
  </si>
  <si>
    <t>房屋平台</t>
  </si>
  <si>
    <t>省道</t>
  </si>
  <si>
    <t>T型</t>
  </si>
  <si>
    <t>多锤头碎石化加铺水泥砼路面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</si>
</sst>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"/>
    <numFmt numFmtId="177" formatCode="0.00_);[Red]\(0.00\)"/>
    <numFmt numFmtId="178" formatCode="\K000\+000"/>
    <numFmt numFmtId="179" formatCode="0.0"/>
    <numFmt numFmtId="180" formatCode="0_ "/>
    <numFmt numFmtId="181" formatCode="0.0_);[Red]\(0.0\)"/>
    <numFmt numFmtId="182" formatCode="0.0_ "/>
  </numFmts>
  <fonts count="27">
    <font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2"/>
      <color rgb="FF00B050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4" applyNumberFormat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18" fillId="6" borderId="24" applyNumberFormat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</cellStyleXfs>
  <cellXfs count="12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/>
    <xf numFmtId="0" fontId="0" fillId="2" borderId="0" xfId="0" applyFill="1" applyAlignment="1">
      <alignment horizontal="left"/>
    </xf>
    <xf numFmtId="0" fontId="0" fillId="0" borderId="0" xfId="0" applyFill="1" applyAlignment="1">
      <alignment horizontal="left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76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ont="1"/>
    <xf numFmtId="176" fontId="0" fillId="0" borderId="0" xfId="0" applyNumberFormat="1" applyFill="1"/>
    <xf numFmtId="0" fontId="0" fillId="0" borderId="0" xfId="0" applyFont="1" applyFill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77" fontId="0" fillId="0" borderId="0" xfId="0" applyNumberFormat="1" applyAlignment="1">
      <alignment horizontal="center"/>
    </xf>
    <xf numFmtId="176" fontId="0" fillId="0" borderId="0" xfId="0" applyNumberFormat="1"/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178" fontId="0" fillId="3" borderId="0" xfId="0" applyNumberFormat="1" applyFont="1" applyFill="1" applyAlignment="1">
      <alignment horizontal="center" vertical="center"/>
    </xf>
    <xf numFmtId="179" fontId="0" fillId="3" borderId="0" xfId="0" applyNumberFormat="1" applyFont="1" applyFill="1" applyAlignment="1">
      <alignment horizontal="center" vertical="center"/>
    </xf>
    <xf numFmtId="180" fontId="0" fillId="3" borderId="0" xfId="0" applyNumberFormat="1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178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179" fontId="1" fillId="3" borderId="4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>
      <alignment horizontal="center" vertical="center" wrapText="1"/>
    </xf>
    <xf numFmtId="178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79" fontId="1" fillId="3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181" fontId="4" fillId="3" borderId="1" xfId="0" applyNumberFormat="1" applyFont="1" applyFill="1" applyBorder="1" applyAlignment="1">
      <alignment horizontal="center" vertical="center"/>
    </xf>
    <xf numFmtId="178" fontId="0" fillId="0" borderId="9" xfId="0" applyNumberFormat="1" applyFont="1" applyFill="1" applyBorder="1" applyAlignment="1">
      <alignment horizontal="center" vertical="center"/>
    </xf>
    <xf numFmtId="178" fontId="0" fillId="0" borderId="1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81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79" fontId="1" fillId="0" borderId="4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178" fontId="0" fillId="0" borderId="5" xfId="0" applyNumberFormat="1" applyFont="1" applyFill="1" applyBorder="1" applyAlignment="1">
      <alignment horizontal="center" vertical="center"/>
    </xf>
    <xf numFmtId="178" fontId="0" fillId="0" borderId="1" xfId="0" applyNumberFormat="1" applyFont="1" applyFill="1" applyBorder="1" applyAlignment="1">
      <alignment horizontal="center" vertical="center"/>
    </xf>
    <xf numFmtId="178" fontId="0" fillId="0" borderId="11" xfId="0" applyNumberFormat="1" applyFont="1" applyFill="1" applyBorder="1" applyAlignment="1">
      <alignment horizontal="center" vertical="center"/>
    </xf>
    <xf numFmtId="178" fontId="0" fillId="0" borderId="2" xfId="0" applyNumberFormat="1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179" fontId="0" fillId="3" borderId="2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 wrapText="1"/>
    </xf>
    <xf numFmtId="176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180" fontId="6" fillId="3" borderId="0" xfId="0" applyNumberFormat="1" applyFont="1" applyFill="1" applyAlignment="1">
      <alignment horizontal="center" vertical="center"/>
    </xf>
    <xf numFmtId="0" fontId="1" fillId="3" borderId="0" xfId="0" applyFont="1" applyFill="1" applyBorder="1" applyAlignment="1">
      <alignment horizontal="right" vertical="center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12" xfId="0" applyNumberFormat="1" applyFont="1" applyFill="1" applyBorder="1" applyAlignment="1" applyProtection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/>
    </xf>
    <xf numFmtId="181" fontId="1" fillId="3" borderId="1" xfId="0" applyNumberFormat="1" applyFont="1" applyFill="1" applyBorder="1" applyAlignment="1">
      <alignment horizontal="center" vertical="center" wrapText="1"/>
    </xf>
    <xf numFmtId="0" fontId="1" fillId="3" borderId="15" xfId="0" applyNumberFormat="1" applyFont="1" applyFill="1" applyBorder="1" applyAlignment="1" applyProtection="1">
      <alignment horizontal="center" vertical="center"/>
    </xf>
    <xf numFmtId="181" fontId="1" fillId="0" borderId="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180" fontId="6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80" fontId="0" fillId="0" borderId="1" xfId="0" applyNumberFormat="1" applyFont="1" applyFill="1" applyBorder="1" applyAlignment="1">
      <alignment horizontal="center" vertical="center"/>
    </xf>
    <xf numFmtId="180" fontId="0" fillId="3" borderId="1" xfId="0" applyNumberFormat="1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179" fontId="1" fillId="3" borderId="1" xfId="0" applyNumberFormat="1" applyFont="1" applyFill="1" applyBorder="1" applyAlignment="1">
      <alignment horizontal="center" vertical="center"/>
    </xf>
    <xf numFmtId="179" fontId="1" fillId="3" borderId="2" xfId="0" applyNumberFormat="1" applyFont="1" applyFill="1" applyBorder="1" applyAlignment="1">
      <alignment horizontal="center" vertical="center"/>
    </xf>
    <xf numFmtId="0" fontId="0" fillId="3" borderId="16" xfId="0" applyFont="1" applyFill="1" applyBorder="1" applyAlignment="1">
      <alignment horizontal="center" vertical="center"/>
    </xf>
    <xf numFmtId="179" fontId="1" fillId="3" borderId="0" xfId="0" applyNumberFormat="1" applyFont="1" applyFill="1" applyBorder="1" applyAlignment="1">
      <alignment horizontal="center" vertical="center"/>
    </xf>
    <xf numFmtId="179" fontId="1" fillId="3" borderId="0" xfId="0" applyNumberFormat="1" applyFont="1" applyFill="1" applyAlignment="1">
      <alignment horizontal="center" vertical="center"/>
    </xf>
    <xf numFmtId="181" fontId="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8" fontId="0" fillId="3" borderId="17" xfId="0" applyNumberFormat="1" applyFont="1" applyFill="1" applyBorder="1" applyAlignment="1">
      <alignment horizontal="center" vertical="center"/>
    </xf>
    <xf numFmtId="178" fontId="0" fillId="3" borderId="7" xfId="0" applyNumberFormat="1" applyFont="1" applyFill="1" applyBorder="1" applyAlignment="1">
      <alignment horizontal="center" vertical="center"/>
    </xf>
    <xf numFmtId="178" fontId="0" fillId="3" borderId="8" xfId="0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179" fontId="0" fillId="3" borderId="1" xfId="0" applyNumberFormat="1" applyFont="1" applyFill="1" applyBorder="1" applyAlignment="1">
      <alignment horizontal="center" vertical="center"/>
    </xf>
    <xf numFmtId="0" fontId="1" fillId="3" borderId="11" xfId="0" applyNumberFormat="1" applyFont="1" applyFill="1" applyBorder="1" applyAlignment="1">
      <alignment horizontal="center" vertical="center" wrapText="1"/>
    </xf>
    <xf numFmtId="178" fontId="0" fillId="3" borderId="18" xfId="0" applyNumberFormat="1" applyFont="1" applyFill="1" applyBorder="1" applyAlignment="1">
      <alignment horizontal="center" vertical="center"/>
    </xf>
    <xf numFmtId="178" fontId="0" fillId="3" borderId="10" xfId="0" applyNumberFormat="1" applyFont="1" applyFill="1" applyBorder="1" applyAlignment="1">
      <alignment horizontal="center" vertical="center"/>
    </xf>
    <xf numFmtId="178" fontId="0" fillId="3" borderId="19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82" fontId="0" fillId="3" borderId="1" xfId="0" applyNumberFormat="1" applyFont="1" applyFill="1" applyBorder="1" applyAlignment="1">
      <alignment horizontal="center" vertical="center"/>
    </xf>
    <xf numFmtId="182" fontId="1" fillId="3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2" Type="http://schemas.openxmlformats.org/officeDocument/2006/relationships/image" Target="../media/image4.wmf"/><Relationship Id="rId1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62</xdr:row>
      <xdr:rowOff>45720</xdr:rowOff>
    </xdr:from>
    <xdr:to>
      <xdr:col>4</xdr:col>
      <xdr:colOff>443865</xdr:colOff>
      <xdr:row>62</xdr:row>
      <xdr:rowOff>323850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590800" y="16896080"/>
          <a:ext cx="443865" cy="278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589280</xdr:colOff>
      <xdr:row>62</xdr:row>
      <xdr:rowOff>0</xdr:rowOff>
    </xdr:from>
    <xdr:to>
      <xdr:col>15</xdr:col>
      <xdr:colOff>951865</xdr:colOff>
      <xdr:row>62</xdr:row>
      <xdr:rowOff>367030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219180" y="16850360"/>
          <a:ext cx="362585" cy="367030"/>
        </a:xfrm>
        <a:prstGeom prst="rect">
          <a:avLst/>
        </a:prstGeom>
        <a:noFill/>
        <a:ln w="9525"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504825</xdr:colOff>
          <xdr:row>31</xdr:row>
          <xdr:rowOff>45720</xdr:rowOff>
        </xdr:from>
        <xdr:to>
          <xdr:col>4</xdr:col>
          <xdr:colOff>50800</xdr:colOff>
          <xdr:row>31</xdr:row>
          <xdr:rowOff>384810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781175" y="8313420"/>
              <a:ext cx="860425" cy="33909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561975</xdr:colOff>
          <xdr:row>31</xdr:row>
          <xdr:rowOff>0</xdr:rowOff>
        </xdr:from>
        <xdr:to>
          <xdr:col>10</xdr:col>
          <xdr:colOff>525780</xdr:colOff>
          <xdr:row>31</xdr:row>
          <xdr:rowOff>377825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934075" y="8267700"/>
              <a:ext cx="811530" cy="37782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676275</xdr:colOff>
          <xdr:row>31</xdr:row>
          <xdr:rowOff>74295</xdr:rowOff>
        </xdr:from>
        <xdr:to>
          <xdr:col>15</xdr:col>
          <xdr:colOff>271780</xdr:colOff>
          <xdr:row>31</xdr:row>
          <xdr:rowOff>353695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287000" y="8341995"/>
              <a:ext cx="614680" cy="2794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4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3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I94"/>
  <sheetViews>
    <sheetView showZeros="0" tabSelected="1" view="pageBreakPreview" zoomScaleNormal="100" workbookViewId="0">
      <selection activeCell="P32" sqref="P32"/>
    </sheetView>
  </sheetViews>
  <sheetFormatPr defaultColWidth="9" defaultRowHeight="14.25"/>
  <cols>
    <col min="1" max="1" width="5.625" style="29" customWidth="1"/>
    <col min="2" max="2" width="11.125" style="30" customWidth="1"/>
    <col min="3" max="3" width="8.125" style="29" customWidth="1"/>
    <col min="4" max="4" width="9.125" style="29" customWidth="1"/>
    <col min="5" max="5" width="8.125" style="29" customWidth="1"/>
    <col min="6" max="6" width="6.125" style="29" customWidth="1"/>
    <col min="7" max="7" width="6.125" style="29" hidden="1" customWidth="1"/>
    <col min="8" max="9" width="11.125" style="31" customWidth="1"/>
    <col min="10" max="14" width="11.125" style="32" customWidth="1"/>
    <col min="15" max="15" width="13.375" style="32" customWidth="1"/>
    <col min="16" max="16" width="38.5" style="29" customWidth="1"/>
    <col min="17" max="243" width="9" style="29"/>
    <col min="244" max="16384" width="9" style="28"/>
  </cols>
  <sheetData>
    <row r="1" s="25" customFormat="1" ht="30" customHeight="1" spans="1:16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79"/>
      <c r="K1" s="79"/>
      <c r="L1" s="79"/>
      <c r="M1" s="79"/>
      <c r="N1" s="79"/>
      <c r="O1" s="79"/>
      <c r="P1" s="33"/>
    </row>
    <row r="2" s="25" customFormat="1" ht="20.1" customHeight="1" spans="1:16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80" t="s">
        <v>2</v>
      </c>
    </row>
    <row r="3" s="25" customFormat="1" ht="20.1" customHeight="1" spans="1:16">
      <c r="A3" s="35" t="s">
        <v>3</v>
      </c>
      <c r="B3" s="36" t="s">
        <v>4</v>
      </c>
      <c r="C3" s="37" t="s">
        <v>5</v>
      </c>
      <c r="D3" s="38" t="s">
        <v>6</v>
      </c>
      <c r="E3" s="38" t="s">
        <v>7</v>
      </c>
      <c r="F3" s="38" t="s">
        <v>8</v>
      </c>
      <c r="G3" s="38" t="s">
        <v>9</v>
      </c>
      <c r="H3" s="39" t="s">
        <v>10</v>
      </c>
      <c r="I3" s="38" t="s">
        <v>11</v>
      </c>
      <c r="J3" s="38" t="s">
        <v>12</v>
      </c>
      <c r="K3" s="81" t="s">
        <v>13</v>
      </c>
      <c r="L3" s="82" t="s">
        <v>14</v>
      </c>
      <c r="M3" s="82" t="s">
        <v>15</v>
      </c>
      <c r="N3" s="81" t="s">
        <v>16</v>
      </c>
      <c r="O3" s="81" t="s">
        <v>17</v>
      </c>
      <c r="P3" s="83" t="s">
        <v>18</v>
      </c>
    </row>
    <row r="4" s="25" customFormat="1" ht="38.1" customHeight="1" spans="1:16">
      <c r="A4" s="40"/>
      <c r="B4" s="41"/>
      <c r="C4" s="42"/>
      <c r="D4" s="42"/>
      <c r="E4" s="43"/>
      <c r="F4" s="43"/>
      <c r="G4" s="43"/>
      <c r="H4" s="44"/>
      <c r="I4" s="43"/>
      <c r="J4" s="43"/>
      <c r="K4" s="69"/>
      <c r="L4" s="84"/>
      <c r="M4" s="84"/>
      <c r="N4" s="85"/>
      <c r="O4" s="85"/>
      <c r="P4" s="86"/>
    </row>
    <row r="5" s="26" customFormat="1" ht="20.1" customHeight="1" spans="1:16">
      <c r="A5" s="45" t="s">
        <v>19</v>
      </c>
      <c r="B5" s="46"/>
      <c r="C5" s="46"/>
      <c r="D5" s="46"/>
      <c r="E5" s="47"/>
      <c r="F5" s="48"/>
      <c r="G5" s="48"/>
      <c r="H5" s="49"/>
      <c r="I5" s="87"/>
      <c r="J5" s="87"/>
      <c r="K5" s="87"/>
      <c r="L5" s="87"/>
      <c r="M5" s="87"/>
      <c r="N5" s="87"/>
      <c r="O5" s="87"/>
      <c r="P5" s="88"/>
    </row>
    <row r="6" s="26" customFormat="1" ht="20.1" customHeight="1" spans="1:16">
      <c r="A6" s="50">
        <v>1</v>
      </c>
      <c r="B6" s="9" t="s">
        <v>20</v>
      </c>
      <c r="C6" s="4"/>
      <c r="D6" s="4" t="s">
        <v>21</v>
      </c>
      <c r="E6" s="48" t="s">
        <v>22</v>
      </c>
      <c r="F6" s="48">
        <v>90</v>
      </c>
      <c r="G6" s="48">
        <v>5</v>
      </c>
      <c r="H6" s="49">
        <v>5</v>
      </c>
      <c r="I6" s="87"/>
      <c r="J6" s="87"/>
      <c r="K6" s="87"/>
      <c r="L6" s="87"/>
      <c r="M6" s="87"/>
      <c r="N6" s="87"/>
      <c r="O6" s="87"/>
      <c r="P6" s="88" t="s">
        <v>23</v>
      </c>
    </row>
    <row r="7" s="26" customFormat="1" ht="20.1" customHeight="1" spans="1:16">
      <c r="A7" s="50"/>
      <c r="B7" s="9"/>
      <c r="C7" s="4"/>
      <c r="D7" s="4"/>
      <c r="E7" s="48"/>
      <c r="F7" s="48"/>
      <c r="G7" s="48"/>
      <c r="H7" s="49"/>
      <c r="I7" s="87"/>
      <c r="J7" s="87"/>
      <c r="K7" s="87"/>
      <c r="L7" s="87"/>
      <c r="M7" s="87"/>
      <c r="N7" s="87"/>
      <c r="O7" s="87"/>
      <c r="P7" s="88"/>
    </row>
    <row r="8" s="26" customFormat="1" ht="20.1" customHeight="1" spans="1:17">
      <c r="A8" s="50"/>
      <c r="B8" s="9"/>
      <c r="C8" s="4"/>
      <c r="D8" s="4"/>
      <c r="E8" s="48"/>
      <c r="F8" s="48"/>
      <c r="G8" s="48"/>
      <c r="H8" s="49"/>
      <c r="I8" s="87"/>
      <c r="J8" s="87"/>
      <c r="K8" s="87"/>
      <c r="L8" s="87"/>
      <c r="M8" s="87"/>
      <c r="N8" s="87"/>
      <c r="O8" s="87"/>
      <c r="P8" s="88"/>
      <c r="Q8" s="109"/>
    </row>
    <row r="9" s="25" customFormat="1" ht="20.1" customHeight="1" spans="1:16">
      <c r="A9" s="40"/>
      <c r="B9" s="51"/>
      <c r="C9" s="42"/>
      <c r="D9" s="4"/>
      <c r="E9" s="43"/>
      <c r="F9" s="43"/>
      <c r="G9" s="43"/>
      <c r="H9" s="52"/>
      <c r="I9" s="89"/>
      <c r="J9" s="89"/>
      <c r="K9" s="89"/>
      <c r="L9" s="89"/>
      <c r="M9" s="89"/>
      <c r="N9" s="89"/>
      <c r="O9" s="89"/>
      <c r="P9" s="90"/>
    </row>
    <row r="10" s="26" customFormat="1" ht="20.1" customHeight="1" spans="1:16">
      <c r="A10" s="50"/>
      <c r="B10" s="9"/>
      <c r="C10" s="4"/>
      <c r="D10" s="4"/>
      <c r="E10" s="48"/>
      <c r="F10" s="48"/>
      <c r="G10" s="48"/>
      <c r="H10" s="49"/>
      <c r="I10" s="87"/>
      <c r="J10" s="87"/>
      <c r="K10" s="87"/>
      <c r="L10" s="87"/>
      <c r="M10" s="87"/>
      <c r="N10" s="87"/>
      <c r="O10" s="87"/>
      <c r="P10" s="88"/>
    </row>
    <row r="11" s="26" customFormat="1" ht="20.1" customHeight="1" spans="1:16">
      <c r="A11" s="50"/>
      <c r="B11" s="9"/>
      <c r="C11" s="4"/>
      <c r="D11" s="4"/>
      <c r="E11" s="48"/>
      <c r="F11" s="48"/>
      <c r="G11" s="48"/>
      <c r="H11" s="49"/>
      <c r="I11" s="87"/>
      <c r="J11" s="87"/>
      <c r="K11" s="87"/>
      <c r="L11" s="87"/>
      <c r="M11" s="87"/>
      <c r="N11" s="87"/>
      <c r="O11" s="87"/>
      <c r="P11" s="88"/>
    </row>
    <row r="12" s="26" customFormat="1" ht="20.1" customHeight="1" spans="1:16">
      <c r="A12" s="50"/>
      <c r="B12" s="9"/>
      <c r="C12" s="4"/>
      <c r="D12" s="4"/>
      <c r="E12" s="48"/>
      <c r="F12" s="48"/>
      <c r="G12" s="48"/>
      <c r="H12" s="49"/>
      <c r="I12" s="87"/>
      <c r="J12" s="87"/>
      <c r="K12" s="87"/>
      <c r="L12" s="87"/>
      <c r="M12" s="87"/>
      <c r="N12" s="87"/>
      <c r="O12" s="87"/>
      <c r="P12" s="88"/>
    </row>
    <row r="13" s="26" customFormat="1" ht="20.1" customHeight="1" spans="1:16">
      <c r="A13" s="50"/>
      <c r="B13" s="9"/>
      <c r="C13" s="4"/>
      <c r="D13" s="4"/>
      <c r="E13" s="48"/>
      <c r="F13" s="48"/>
      <c r="G13" s="48"/>
      <c r="H13" s="49"/>
      <c r="I13" s="87"/>
      <c r="J13" s="87"/>
      <c r="K13" s="87"/>
      <c r="L13" s="87"/>
      <c r="M13" s="87"/>
      <c r="N13" s="87"/>
      <c r="O13" s="87"/>
      <c r="P13" s="88"/>
    </row>
    <row r="14" s="26" customFormat="1" ht="20.1" customHeight="1" spans="1:16">
      <c r="A14" s="50"/>
      <c r="B14" s="9"/>
      <c r="C14" s="4"/>
      <c r="D14" s="4"/>
      <c r="E14" s="48"/>
      <c r="F14" s="48"/>
      <c r="G14" s="48"/>
      <c r="H14" s="49"/>
      <c r="I14" s="87"/>
      <c r="J14" s="87"/>
      <c r="K14" s="87"/>
      <c r="L14" s="87"/>
      <c r="M14" s="87"/>
      <c r="N14" s="87"/>
      <c r="O14" s="87"/>
      <c r="P14" s="88"/>
    </row>
    <row r="15" s="26" customFormat="1" ht="20.1" customHeight="1" spans="1:16">
      <c r="A15" s="50"/>
      <c r="B15" s="9"/>
      <c r="C15" s="4"/>
      <c r="D15" s="4"/>
      <c r="E15" s="48"/>
      <c r="F15" s="48"/>
      <c r="G15" s="48"/>
      <c r="H15" s="49"/>
      <c r="I15" s="87"/>
      <c r="J15" s="87"/>
      <c r="K15" s="87"/>
      <c r="L15" s="87"/>
      <c r="M15" s="87"/>
      <c r="N15" s="87"/>
      <c r="O15" s="87"/>
      <c r="P15" s="88"/>
    </row>
    <row r="16" s="26" customFormat="1" ht="20.1" customHeight="1" spans="1:16">
      <c r="A16" s="50"/>
      <c r="B16" s="9"/>
      <c r="C16" s="4"/>
      <c r="D16" s="4"/>
      <c r="E16" s="48"/>
      <c r="F16" s="48"/>
      <c r="G16" s="48"/>
      <c r="H16" s="49"/>
      <c r="I16" s="87"/>
      <c r="J16" s="87"/>
      <c r="K16" s="87"/>
      <c r="L16" s="87"/>
      <c r="M16" s="87"/>
      <c r="N16" s="87"/>
      <c r="O16" s="87"/>
      <c r="P16" s="88"/>
    </row>
    <row r="17" s="26" customFormat="1" ht="20.1" customHeight="1" spans="1:16">
      <c r="A17" s="50"/>
      <c r="B17" s="9"/>
      <c r="C17" s="4"/>
      <c r="D17" s="4"/>
      <c r="E17" s="48"/>
      <c r="F17" s="48"/>
      <c r="G17" s="48"/>
      <c r="H17" s="49"/>
      <c r="I17" s="87"/>
      <c r="J17" s="87"/>
      <c r="K17" s="87"/>
      <c r="L17" s="87"/>
      <c r="M17" s="87"/>
      <c r="N17" s="87"/>
      <c r="O17" s="87"/>
      <c r="P17" s="88"/>
    </row>
    <row r="18" s="26" customFormat="1" ht="20.1" customHeight="1" spans="1:17">
      <c r="A18" s="50"/>
      <c r="B18" s="9"/>
      <c r="C18" s="4"/>
      <c r="D18" s="4"/>
      <c r="E18" s="48"/>
      <c r="F18" s="48"/>
      <c r="G18" s="48"/>
      <c r="H18" s="49"/>
      <c r="I18" s="87"/>
      <c r="J18" s="87"/>
      <c r="K18" s="87"/>
      <c r="L18" s="87"/>
      <c r="M18" s="87"/>
      <c r="N18" s="87"/>
      <c r="O18" s="87"/>
      <c r="P18" s="88"/>
      <c r="Q18" s="109"/>
    </row>
    <row r="19" s="25" customFormat="1" ht="20.1" customHeight="1" spans="1:16">
      <c r="A19" s="40"/>
      <c r="B19" s="51"/>
      <c r="C19" s="42"/>
      <c r="D19" s="4"/>
      <c r="E19" s="43"/>
      <c r="F19" s="43"/>
      <c r="G19" s="43"/>
      <c r="H19" s="52"/>
      <c r="I19" s="89"/>
      <c r="J19" s="89"/>
      <c r="K19" s="89"/>
      <c r="L19" s="89"/>
      <c r="M19" s="89"/>
      <c r="N19" s="89"/>
      <c r="O19" s="89"/>
      <c r="P19" s="90"/>
    </row>
    <row r="20" s="26" customFormat="1" ht="20.1" customHeight="1" spans="1:16">
      <c r="A20" s="50"/>
      <c r="B20" s="9"/>
      <c r="C20" s="4"/>
      <c r="D20" s="4"/>
      <c r="E20" s="48"/>
      <c r="F20" s="48"/>
      <c r="G20" s="48"/>
      <c r="H20" s="49"/>
      <c r="I20" s="87"/>
      <c r="J20" s="87"/>
      <c r="K20" s="87"/>
      <c r="L20" s="87"/>
      <c r="M20" s="87"/>
      <c r="N20" s="87"/>
      <c r="O20" s="87"/>
      <c r="P20" s="88"/>
    </row>
    <row r="21" s="26" customFormat="1" ht="20.1" customHeight="1" spans="1:16">
      <c r="A21" s="50"/>
      <c r="B21" s="9"/>
      <c r="C21" s="4"/>
      <c r="D21" s="4"/>
      <c r="E21" s="48"/>
      <c r="F21" s="48"/>
      <c r="G21" s="48"/>
      <c r="H21" s="49"/>
      <c r="I21" s="87"/>
      <c r="J21" s="87"/>
      <c r="K21" s="87"/>
      <c r="L21" s="87"/>
      <c r="M21" s="87"/>
      <c r="N21" s="87"/>
      <c r="O21" s="87"/>
      <c r="P21" s="88"/>
    </row>
    <row r="22" s="26" customFormat="1" ht="20.1" customHeight="1" spans="1:16">
      <c r="A22" s="50"/>
      <c r="B22" s="9"/>
      <c r="C22" s="4"/>
      <c r="D22" s="4"/>
      <c r="E22" s="48"/>
      <c r="F22" s="48"/>
      <c r="G22" s="48"/>
      <c r="H22" s="49"/>
      <c r="I22" s="87"/>
      <c r="J22" s="87"/>
      <c r="K22" s="87"/>
      <c r="L22" s="87"/>
      <c r="M22" s="87"/>
      <c r="N22" s="87"/>
      <c r="O22" s="87"/>
      <c r="P22" s="88"/>
    </row>
    <row r="23" s="26" customFormat="1" ht="20.1" customHeight="1" spans="1:16">
      <c r="A23" s="50"/>
      <c r="B23" s="9"/>
      <c r="C23" s="4"/>
      <c r="D23" s="4"/>
      <c r="E23" s="48"/>
      <c r="F23" s="48"/>
      <c r="G23" s="48"/>
      <c r="H23" s="49"/>
      <c r="I23" s="87"/>
      <c r="J23" s="87"/>
      <c r="K23" s="87"/>
      <c r="L23" s="87"/>
      <c r="M23" s="87"/>
      <c r="N23" s="87"/>
      <c r="O23" s="87"/>
      <c r="P23" s="88"/>
    </row>
    <row r="24" s="26" customFormat="1" ht="20.1" customHeight="1" spans="1:16">
      <c r="A24" s="50"/>
      <c r="B24" s="9"/>
      <c r="C24" s="4"/>
      <c r="D24" s="4"/>
      <c r="E24" s="48"/>
      <c r="F24" s="48"/>
      <c r="G24" s="48"/>
      <c r="H24" s="49"/>
      <c r="I24" s="87"/>
      <c r="J24" s="87"/>
      <c r="K24" s="87"/>
      <c r="L24" s="87"/>
      <c r="M24" s="87"/>
      <c r="N24" s="87"/>
      <c r="O24" s="87"/>
      <c r="P24" s="88"/>
    </row>
    <row r="25" s="26" customFormat="1" ht="20.1" customHeight="1" spans="1:16">
      <c r="A25" s="50"/>
      <c r="B25" s="9"/>
      <c r="C25" s="4"/>
      <c r="D25" s="4"/>
      <c r="E25" s="48"/>
      <c r="F25" s="48"/>
      <c r="G25" s="48"/>
      <c r="H25" s="49"/>
      <c r="I25" s="87"/>
      <c r="J25" s="87"/>
      <c r="K25" s="87"/>
      <c r="L25" s="87"/>
      <c r="M25" s="87"/>
      <c r="N25" s="87"/>
      <c r="O25" s="87"/>
      <c r="P25" s="88"/>
    </row>
    <row r="26" s="26" customFormat="1" ht="20.1" customHeight="1" spans="1:16">
      <c r="A26" s="50"/>
      <c r="B26" s="9"/>
      <c r="C26" s="4"/>
      <c r="D26" s="4"/>
      <c r="E26" s="48"/>
      <c r="F26" s="48"/>
      <c r="G26" s="48"/>
      <c r="H26" s="49"/>
      <c r="I26" s="87"/>
      <c r="J26" s="87"/>
      <c r="K26" s="87"/>
      <c r="L26" s="87"/>
      <c r="M26" s="87"/>
      <c r="N26" s="87"/>
      <c r="O26" s="87"/>
      <c r="P26" s="88"/>
    </row>
    <row r="27" s="26" customFormat="1" ht="20.1" customHeight="1" spans="1:16">
      <c r="A27" s="50"/>
      <c r="B27" s="9"/>
      <c r="C27" s="4"/>
      <c r="D27" s="4"/>
      <c r="E27" s="48"/>
      <c r="F27" s="48"/>
      <c r="G27" s="48"/>
      <c r="H27" s="49"/>
      <c r="I27" s="87"/>
      <c r="J27" s="87"/>
      <c r="K27" s="87"/>
      <c r="L27" s="87"/>
      <c r="M27" s="87"/>
      <c r="N27" s="87"/>
      <c r="O27" s="87"/>
      <c r="P27" s="88"/>
    </row>
    <row r="28" s="26" customFormat="1" ht="20.1" customHeight="1" spans="1:17">
      <c r="A28" s="50"/>
      <c r="B28" s="9"/>
      <c r="C28" s="4"/>
      <c r="D28" s="4"/>
      <c r="E28" s="48"/>
      <c r="F28" s="48"/>
      <c r="G28" s="48"/>
      <c r="H28" s="49"/>
      <c r="I28" s="87"/>
      <c r="J28" s="87"/>
      <c r="K28" s="87"/>
      <c r="L28" s="87"/>
      <c r="M28" s="87"/>
      <c r="N28" s="87"/>
      <c r="O28" s="87"/>
      <c r="P28" s="88"/>
      <c r="Q28" s="109"/>
    </row>
    <row r="29" s="25" customFormat="1" ht="20.1" customHeight="1" spans="1:16">
      <c r="A29" s="40"/>
      <c r="B29" s="51"/>
      <c r="C29" s="42"/>
      <c r="D29" s="4"/>
      <c r="E29" s="43"/>
      <c r="F29" s="43"/>
      <c r="G29" s="43"/>
      <c r="H29" s="52"/>
      <c r="I29" s="89"/>
      <c r="J29" s="89"/>
      <c r="K29" s="89"/>
      <c r="L29" s="89"/>
      <c r="M29" s="89"/>
      <c r="N29" s="89"/>
      <c r="O29" s="89"/>
      <c r="P29" s="90"/>
    </row>
    <row r="30" s="26" customFormat="1" ht="20.1" customHeight="1" spans="1:16">
      <c r="A30" s="50"/>
      <c r="B30" s="9"/>
      <c r="C30" s="4"/>
      <c r="D30" s="4"/>
      <c r="E30" s="48"/>
      <c r="F30" s="48"/>
      <c r="G30" s="48"/>
      <c r="H30" s="49"/>
      <c r="I30" s="87"/>
      <c r="J30" s="87"/>
      <c r="K30" s="87"/>
      <c r="L30" s="87"/>
      <c r="M30" s="87"/>
      <c r="N30" s="87"/>
      <c r="O30" s="87"/>
      <c r="P30" s="88"/>
    </row>
    <row r="31" s="26" customFormat="1" ht="20.1" customHeight="1" spans="1:16">
      <c r="A31" s="53"/>
      <c r="B31" s="54"/>
      <c r="C31" s="54"/>
      <c r="D31" s="54"/>
      <c r="E31" s="54"/>
      <c r="F31" s="55"/>
      <c r="G31" s="55"/>
      <c r="H31" s="56"/>
      <c r="I31" s="91"/>
      <c r="J31" s="91"/>
      <c r="K31" s="91"/>
      <c r="L31" s="91"/>
      <c r="M31" s="91"/>
      <c r="N31" s="91"/>
      <c r="O31" s="91"/>
      <c r="P31" s="92"/>
    </row>
    <row r="32" s="26" customFormat="1" ht="32" customHeight="1" spans="1:16">
      <c r="A32" s="57"/>
      <c r="B32" s="58"/>
      <c r="C32" s="59" t="s">
        <v>24</v>
      </c>
      <c r="F32" s="59"/>
      <c r="G32" s="59"/>
      <c r="H32" s="59"/>
      <c r="I32" s="59"/>
      <c r="J32" s="59" t="s">
        <v>25</v>
      </c>
      <c r="K32" s="93"/>
      <c r="L32" s="94"/>
      <c r="M32" s="94"/>
      <c r="O32" s="59" t="s">
        <v>26</v>
      </c>
      <c r="P32" s="59"/>
    </row>
    <row r="33" s="27" customFormat="1" ht="30" customHeight="1" spans="1:243">
      <c r="A33" s="60"/>
      <c r="B33" s="60"/>
      <c r="C33" s="60"/>
      <c r="D33" s="60"/>
      <c r="E33" s="60"/>
      <c r="F33" s="60"/>
      <c r="G33" s="60"/>
      <c r="H33" s="60"/>
      <c r="I33" s="60"/>
      <c r="J33" s="95"/>
      <c r="K33" s="95"/>
      <c r="L33" s="95"/>
      <c r="M33" s="95"/>
      <c r="N33" s="95"/>
      <c r="O33" s="95"/>
      <c r="P33" s="60"/>
      <c r="Q33" s="110"/>
      <c r="R33" s="110"/>
      <c r="S33" s="110"/>
      <c r="T33" s="110"/>
      <c r="U33" s="110"/>
      <c r="V33" s="110"/>
      <c r="W33" s="110"/>
      <c r="X33" s="110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10"/>
      <c r="EY33" s="110"/>
      <c r="EZ33" s="110"/>
      <c r="FA33" s="110"/>
      <c r="FB33" s="110"/>
      <c r="FC33" s="110"/>
      <c r="FD33" s="110"/>
      <c r="FE33" s="110"/>
      <c r="FF33" s="110"/>
      <c r="FG33" s="110"/>
      <c r="FH33" s="110"/>
      <c r="FI33" s="110"/>
      <c r="FJ33" s="110"/>
      <c r="FK33" s="110"/>
      <c r="FL33" s="110"/>
      <c r="FM33" s="110"/>
      <c r="FN33" s="110"/>
      <c r="FO33" s="110"/>
      <c r="FP33" s="110"/>
      <c r="FQ33" s="110"/>
      <c r="FR33" s="110"/>
      <c r="FS33" s="110"/>
      <c r="FT33" s="110"/>
      <c r="FU33" s="110"/>
      <c r="FV33" s="110"/>
      <c r="FW33" s="110"/>
      <c r="FX33" s="110"/>
      <c r="FY33" s="110"/>
      <c r="FZ33" s="110"/>
      <c r="GA33" s="110"/>
      <c r="GB33" s="110"/>
      <c r="GC33" s="110"/>
      <c r="GD33" s="110"/>
      <c r="GE33" s="110"/>
      <c r="GF33" s="110"/>
      <c r="GG33" s="110"/>
      <c r="GH33" s="110"/>
      <c r="GI33" s="110"/>
      <c r="GJ33" s="110"/>
      <c r="GK33" s="110"/>
      <c r="GL33" s="110"/>
      <c r="GM33" s="110"/>
      <c r="GN33" s="110"/>
      <c r="GO33" s="110"/>
      <c r="GP33" s="110"/>
      <c r="GQ33" s="110"/>
      <c r="GR33" s="110"/>
      <c r="GS33" s="110"/>
      <c r="GT33" s="110"/>
      <c r="GU33" s="110"/>
      <c r="GV33" s="110"/>
      <c r="GW33" s="110"/>
      <c r="GX33" s="110"/>
      <c r="GY33" s="110"/>
      <c r="GZ33" s="110"/>
      <c r="HA33" s="110"/>
      <c r="HB33" s="110"/>
      <c r="HC33" s="110"/>
      <c r="HD33" s="110"/>
      <c r="HE33" s="110"/>
      <c r="HF33" s="110"/>
      <c r="HG33" s="110"/>
      <c r="HH33" s="110"/>
      <c r="HI33" s="110"/>
      <c r="HJ33" s="110"/>
      <c r="HK33" s="110"/>
      <c r="HL33" s="110"/>
      <c r="HM33" s="110"/>
      <c r="HN33" s="110"/>
      <c r="HO33" s="110"/>
      <c r="HP33" s="110"/>
      <c r="HQ33" s="110"/>
      <c r="HR33" s="110"/>
      <c r="HS33" s="110"/>
      <c r="HT33" s="110"/>
      <c r="HU33" s="110"/>
      <c r="HV33" s="110"/>
      <c r="HW33" s="110"/>
      <c r="HX33" s="110"/>
      <c r="HY33" s="110"/>
      <c r="HZ33" s="110"/>
      <c r="IA33" s="110"/>
      <c r="IB33" s="110"/>
      <c r="IC33" s="110"/>
      <c r="ID33" s="110"/>
      <c r="IE33" s="110"/>
      <c r="IF33" s="110"/>
      <c r="IG33" s="110"/>
      <c r="IH33" s="110"/>
      <c r="II33" s="110"/>
    </row>
    <row r="34" s="27" customFormat="1" ht="15" spans="1:243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96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0"/>
      <c r="EL34" s="110"/>
      <c r="EM34" s="110"/>
      <c r="EN34" s="110"/>
      <c r="EO34" s="110"/>
      <c r="EP34" s="110"/>
      <c r="EQ34" s="110"/>
      <c r="ER34" s="110"/>
      <c r="ES34" s="110"/>
      <c r="ET34" s="110"/>
      <c r="EU34" s="110"/>
      <c r="EV34" s="110"/>
      <c r="EW34" s="110"/>
      <c r="EX34" s="110"/>
      <c r="EY34" s="110"/>
      <c r="EZ34" s="110"/>
      <c r="FA34" s="110"/>
      <c r="FB34" s="110"/>
      <c r="FC34" s="110"/>
      <c r="FD34" s="110"/>
      <c r="FE34" s="110"/>
      <c r="FF34" s="110"/>
      <c r="FG34" s="110"/>
      <c r="FH34" s="110"/>
      <c r="FI34" s="110"/>
      <c r="FJ34" s="110"/>
      <c r="FK34" s="110"/>
      <c r="FL34" s="110"/>
      <c r="FM34" s="110"/>
      <c r="FN34" s="110"/>
      <c r="FO34" s="110"/>
      <c r="FP34" s="110"/>
      <c r="FQ34" s="110"/>
      <c r="FR34" s="110"/>
      <c r="FS34" s="110"/>
      <c r="FT34" s="110"/>
      <c r="FU34" s="110"/>
      <c r="FV34" s="110"/>
      <c r="FW34" s="110"/>
      <c r="FX34" s="110"/>
      <c r="FY34" s="110"/>
      <c r="FZ34" s="110"/>
      <c r="GA34" s="110"/>
      <c r="GB34" s="110"/>
      <c r="GC34" s="110"/>
      <c r="GD34" s="110"/>
      <c r="GE34" s="110"/>
      <c r="GF34" s="110"/>
      <c r="GG34" s="110"/>
      <c r="GH34" s="110"/>
      <c r="GI34" s="110"/>
      <c r="GJ34" s="110"/>
      <c r="GK34" s="110"/>
      <c r="GL34" s="110"/>
      <c r="GM34" s="110"/>
      <c r="GN34" s="110"/>
      <c r="GO34" s="110"/>
      <c r="GP34" s="110"/>
      <c r="GQ34" s="110"/>
      <c r="GR34" s="110"/>
      <c r="GS34" s="110"/>
      <c r="GT34" s="110"/>
      <c r="GU34" s="110"/>
      <c r="GV34" s="110"/>
      <c r="GW34" s="110"/>
      <c r="GX34" s="110"/>
      <c r="GY34" s="110"/>
      <c r="GZ34" s="110"/>
      <c r="HA34" s="110"/>
      <c r="HB34" s="110"/>
      <c r="HC34" s="110"/>
      <c r="HD34" s="110"/>
      <c r="HE34" s="110"/>
      <c r="HF34" s="110"/>
      <c r="HG34" s="110"/>
      <c r="HH34" s="110"/>
      <c r="HI34" s="110"/>
      <c r="HJ34" s="110"/>
      <c r="HK34" s="110"/>
      <c r="HL34" s="110"/>
      <c r="HM34" s="110"/>
      <c r="HN34" s="110"/>
      <c r="HO34" s="110"/>
      <c r="HP34" s="110"/>
      <c r="HQ34" s="110"/>
      <c r="HR34" s="110"/>
      <c r="HS34" s="110"/>
      <c r="HT34" s="110"/>
      <c r="HU34" s="110"/>
      <c r="HV34" s="110"/>
      <c r="HW34" s="110"/>
      <c r="HX34" s="110"/>
      <c r="HY34" s="110"/>
      <c r="HZ34" s="110"/>
      <c r="IA34" s="110"/>
      <c r="IB34" s="110"/>
      <c r="IC34" s="110"/>
      <c r="ID34" s="110"/>
      <c r="IE34" s="110"/>
      <c r="IF34" s="110"/>
      <c r="IG34" s="110"/>
      <c r="IH34" s="110"/>
      <c r="II34" s="110"/>
    </row>
    <row r="35" s="27" customFormat="1" ht="20.1" customHeight="1" spans="1:243">
      <c r="A35" s="62"/>
      <c r="B35" s="63"/>
      <c r="C35" s="64"/>
      <c r="D35" s="65"/>
      <c r="E35" s="65"/>
      <c r="F35" s="65"/>
      <c r="G35" s="65"/>
      <c r="H35" s="66"/>
      <c r="I35" s="38"/>
      <c r="J35" s="38"/>
      <c r="K35" s="81"/>
      <c r="L35" s="81"/>
      <c r="M35" s="81"/>
      <c r="N35" s="81"/>
      <c r="O35" s="81"/>
      <c r="P35" s="97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0"/>
      <c r="EL35" s="110"/>
      <c r="EM35" s="110"/>
      <c r="EN35" s="110"/>
      <c r="EO35" s="110"/>
      <c r="EP35" s="110"/>
      <c r="EQ35" s="110"/>
      <c r="ER35" s="110"/>
      <c r="ES35" s="110"/>
      <c r="ET35" s="110"/>
      <c r="EU35" s="110"/>
      <c r="EV35" s="110"/>
      <c r="EW35" s="110"/>
      <c r="EX35" s="110"/>
      <c r="EY35" s="110"/>
      <c r="EZ35" s="110"/>
      <c r="FA35" s="110"/>
      <c r="FB35" s="110"/>
      <c r="FC35" s="110"/>
      <c r="FD35" s="110"/>
      <c r="FE35" s="110"/>
      <c r="FF35" s="110"/>
      <c r="FG35" s="110"/>
      <c r="FH35" s="110"/>
      <c r="FI35" s="110"/>
      <c r="FJ35" s="110"/>
      <c r="FK35" s="110"/>
      <c r="FL35" s="110"/>
      <c r="FM35" s="110"/>
      <c r="FN35" s="110"/>
      <c r="FO35" s="110"/>
      <c r="FP35" s="110"/>
      <c r="FQ35" s="110"/>
      <c r="FR35" s="110"/>
      <c r="FS35" s="110"/>
      <c r="FT35" s="110"/>
      <c r="FU35" s="110"/>
      <c r="FV35" s="110"/>
      <c r="FW35" s="110"/>
      <c r="FX35" s="110"/>
      <c r="FY35" s="110"/>
      <c r="FZ35" s="110"/>
      <c r="GA35" s="110"/>
      <c r="GB35" s="110"/>
      <c r="GC35" s="110"/>
      <c r="GD35" s="110"/>
      <c r="GE35" s="110"/>
      <c r="GF35" s="110"/>
      <c r="GG35" s="110"/>
      <c r="GH35" s="110"/>
      <c r="GI35" s="110"/>
      <c r="GJ35" s="110"/>
      <c r="GK35" s="110"/>
      <c r="GL35" s="110"/>
      <c r="GM35" s="110"/>
      <c r="GN35" s="110"/>
      <c r="GO35" s="110"/>
      <c r="GP35" s="110"/>
      <c r="GQ35" s="110"/>
      <c r="GR35" s="110"/>
      <c r="GS35" s="110"/>
      <c r="GT35" s="110"/>
      <c r="GU35" s="110"/>
      <c r="GV35" s="110"/>
      <c r="GW35" s="110"/>
      <c r="GX35" s="110"/>
      <c r="GY35" s="110"/>
      <c r="GZ35" s="110"/>
      <c r="HA35" s="110"/>
      <c r="HB35" s="110"/>
      <c r="HC35" s="110"/>
      <c r="HD35" s="110"/>
      <c r="HE35" s="110"/>
      <c r="HF35" s="110"/>
      <c r="HG35" s="110"/>
      <c r="HH35" s="110"/>
      <c r="HI35" s="110"/>
      <c r="HJ35" s="110"/>
      <c r="HK35" s="110"/>
      <c r="HL35" s="110"/>
      <c r="HM35" s="110"/>
      <c r="HN35" s="110"/>
      <c r="HO35" s="110"/>
      <c r="HP35" s="110"/>
      <c r="HQ35" s="110"/>
      <c r="HR35" s="110"/>
      <c r="HS35" s="110"/>
      <c r="HT35" s="110"/>
      <c r="HU35" s="110"/>
      <c r="HV35" s="110"/>
      <c r="HW35" s="110"/>
      <c r="HX35" s="110"/>
      <c r="HY35" s="110"/>
      <c r="HZ35" s="110"/>
      <c r="IA35" s="110"/>
      <c r="IB35" s="110"/>
      <c r="IC35" s="110"/>
      <c r="ID35" s="110"/>
      <c r="IE35" s="110"/>
      <c r="IF35" s="110"/>
      <c r="IG35" s="110"/>
      <c r="IH35" s="110"/>
      <c r="II35" s="110"/>
    </row>
    <row r="36" s="27" customFormat="1" ht="38.1" customHeight="1" spans="1:243">
      <c r="A36" s="50"/>
      <c r="B36" s="67"/>
      <c r="C36" s="4"/>
      <c r="D36" s="4"/>
      <c r="E36" s="48"/>
      <c r="F36" s="48"/>
      <c r="G36" s="48"/>
      <c r="H36" s="68"/>
      <c r="I36" s="43"/>
      <c r="J36" s="43"/>
      <c r="K36" s="69"/>
      <c r="L36" s="85"/>
      <c r="M36" s="85"/>
      <c r="N36" s="85"/>
      <c r="O36" s="85"/>
      <c r="P36" s="98"/>
      <c r="Q36" s="110"/>
      <c r="R36" s="110"/>
      <c r="S36" s="110"/>
      <c r="T36" s="110"/>
      <c r="U36" s="110"/>
      <c r="V36" s="110"/>
      <c r="W36" s="110"/>
      <c r="X36" s="110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0"/>
      <c r="EL36" s="110"/>
      <c r="EM36" s="110"/>
      <c r="EN36" s="110"/>
      <c r="EO36" s="110"/>
      <c r="EP36" s="110"/>
      <c r="EQ36" s="110"/>
      <c r="ER36" s="110"/>
      <c r="ES36" s="110"/>
      <c r="ET36" s="110"/>
      <c r="EU36" s="110"/>
      <c r="EV36" s="110"/>
      <c r="EW36" s="110"/>
      <c r="EX36" s="110"/>
      <c r="EY36" s="110"/>
      <c r="EZ36" s="110"/>
      <c r="FA36" s="110"/>
      <c r="FB36" s="110"/>
      <c r="FC36" s="110"/>
      <c r="FD36" s="110"/>
      <c r="FE36" s="110"/>
      <c r="FF36" s="110"/>
      <c r="FG36" s="110"/>
      <c r="FH36" s="110"/>
      <c r="FI36" s="110"/>
      <c r="FJ36" s="110"/>
      <c r="FK36" s="110"/>
      <c r="FL36" s="110"/>
      <c r="FM36" s="110"/>
      <c r="FN36" s="110"/>
      <c r="FO36" s="110"/>
      <c r="FP36" s="110"/>
      <c r="FQ36" s="110"/>
      <c r="FR36" s="110"/>
      <c r="FS36" s="110"/>
      <c r="FT36" s="110"/>
      <c r="FU36" s="110"/>
      <c r="FV36" s="110"/>
      <c r="FW36" s="110"/>
      <c r="FX36" s="110"/>
      <c r="FY36" s="110"/>
      <c r="FZ36" s="110"/>
      <c r="GA36" s="110"/>
      <c r="GB36" s="110"/>
      <c r="GC36" s="110"/>
      <c r="GD36" s="110"/>
      <c r="GE36" s="110"/>
      <c r="GF36" s="110"/>
      <c r="GG36" s="110"/>
      <c r="GH36" s="110"/>
      <c r="GI36" s="110"/>
      <c r="GJ36" s="110"/>
      <c r="GK36" s="110"/>
      <c r="GL36" s="110"/>
      <c r="GM36" s="110"/>
      <c r="GN36" s="110"/>
      <c r="GO36" s="110"/>
      <c r="GP36" s="110"/>
      <c r="GQ36" s="110"/>
      <c r="GR36" s="110"/>
      <c r="GS36" s="110"/>
      <c r="GT36" s="110"/>
      <c r="GU36" s="110"/>
      <c r="GV36" s="110"/>
      <c r="GW36" s="110"/>
      <c r="GX36" s="110"/>
      <c r="GY36" s="110"/>
      <c r="GZ36" s="110"/>
      <c r="HA36" s="110"/>
      <c r="HB36" s="110"/>
      <c r="HC36" s="110"/>
      <c r="HD36" s="110"/>
      <c r="HE36" s="110"/>
      <c r="HF36" s="110"/>
      <c r="HG36" s="110"/>
      <c r="HH36" s="110"/>
      <c r="HI36" s="110"/>
      <c r="HJ36" s="110"/>
      <c r="HK36" s="110"/>
      <c r="HL36" s="110"/>
      <c r="HM36" s="110"/>
      <c r="HN36" s="110"/>
      <c r="HO36" s="110"/>
      <c r="HP36" s="110"/>
      <c r="HQ36" s="110"/>
      <c r="HR36" s="110"/>
      <c r="HS36" s="110"/>
      <c r="HT36" s="110"/>
      <c r="HU36" s="110"/>
      <c r="HV36" s="110"/>
      <c r="HW36" s="110"/>
      <c r="HX36" s="110"/>
      <c r="HY36" s="110"/>
      <c r="HZ36" s="110"/>
      <c r="IA36" s="110"/>
      <c r="IB36" s="110"/>
      <c r="IC36" s="110"/>
      <c r="ID36" s="110"/>
      <c r="IE36" s="110"/>
      <c r="IF36" s="110"/>
      <c r="IG36" s="110"/>
      <c r="IH36" s="110"/>
      <c r="II36" s="110"/>
    </row>
    <row r="37" s="26" customFormat="1" ht="20.1" customHeight="1" spans="1:16">
      <c r="A37" s="50"/>
      <c r="B37" s="9"/>
      <c r="C37" s="4"/>
      <c r="D37" s="4"/>
      <c r="E37" s="48"/>
      <c r="F37" s="48"/>
      <c r="G37" s="48"/>
      <c r="H37" s="49"/>
      <c r="I37" s="87"/>
      <c r="J37" s="87"/>
      <c r="K37" s="87"/>
      <c r="L37" s="87"/>
      <c r="M37" s="87"/>
      <c r="N37" s="87"/>
      <c r="O37" s="87"/>
      <c r="P37" s="88"/>
    </row>
    <row r="38" s="27" customFormat="1" ht="20.1" customHeight="1" spans="1:243">
      <c r="A38" s="50"/>
      <c r="B38" s="9"/>
      <c r="C38" s="4"/>
      <c r="D38" s="4"/>
      <c r="E38" s="48"/>
      <c r="F38" s="48"/>
      <c r="G38" s="48"/>
      <c r="H38" s="49"/>
      <c r="I38" s="87"/>
      <c r="J38" s="87"/>
      <c r="K38" s="87"/>
      <c r="L38" s="87"/>
      <c r="M38" s="87"/>
      <c r="N38" s="87"/>
      <c r="O38" s="87"/>
      <c r="P38" s="88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0"/>
      <c r="EL38" s="110"/>
      <c r="EM38" s="110"/>
      <c r="EN38" s="110"/>
      <c r="EO38" s="110"/>
      <c r="EP38" s="110"/>
      <c r="EQ38" s="110"/>
      <c r="ER38" s="110"/>
      <c r="ES38" s="110"/>
      <c r="ET38" s="110"/>
      <c r="EU38" s="110"/>
      <c r="EV38" s="110"/>
      <c r="EW38" s="110"/>
      <c r="EX38" s="110"/>
      <c r="EY38" s="110"/>
      <c r="EZ38" s="110"/>
      <c r="FA38" s="110"/>
      <c r="FB38" s="110"/>
      <c r="FC38" s="110"/>
      <c r="FD38" s="110"/>
      <c r="FE38" s="110"/>
      <c r="FF38" s="110"/>
      <c r="FG38" s="110"/>
      <c r="FH38" s="110"/>
      <c r="FI38" s="110"/>
      <c r="FJ38" s="110"/>
      <c r="FK38" s="110"/>
      <c r="FL38" s="110"/>
      <c r="FM38" s="110"/>
      <c r="FN38" s="110"/>
      <c r="FO38" s="110"/>
      <c r="FP38" s="110"/>
      <c r="FQ38" s="110"/>
      <c r="FR38" s="110"/>
      <c r="FS38" s="110"/>
      <c r="FT38" s="110"/>
      <c r="FU38" s="110"/>
      <c r="FV38" s="110"/>
      <c r="FW38" s="110"/>
      <c r="FX38" s="110"/>
      <c r="FY38" s="110"/>
      <c r="FZ38" s="110"/>
      <c r="GA38" s="110"/>
      <c r="GB38" s="110"/>
      <c r="GC38" s="110"/>
      <c r="GD38" s="110"/>
      <c r="GE38" s="110"/>
      <c r="GF38" s="110"/>
      <c r="GG38" s="110"/>
      <c r="GH38" s="110"/>
      <c r="GI38" s="110"/>
      <c r="GJ38" s="110"/>
      <c r="GK38" s="110"/>
      <c r="GL38" s="110"/>
      <c r="GM38" s="110"/>
      <c r="GN38" s="110"/>
      <c r="GO38" s="110"/>
      <c r="GP38" s="110"/>
      <c r="GQ38" s="110"/>
      <c r="GR38" s="110"/>
      <c r="GS38" s="110"/>
      <c r="GT38" s="110"/>
      <c r="GU38" s="110"/>
      <c r="GV38" s="110"/>
      <c r="GW38" s="110"/>
      <c r="GX38" s="110"/>
      <c r="GY38" s="110"/>
      <c r="GZ38" s="110"/>
      <c r="HA38" s="110"/>
      <c r="HB38" s="110"/>
      <c r="HC38" s="110"/>
      <c r="HD38" s="110"/>
      <c r="HE38" s="110"/>
      <c r="HF38" s="110"/>
      <c r="HG38" s="110"/>
      <c r="HH38" s="110"/>
      <c r="HI38" s="110"/>
      <c r="HJ38" s="110"/>
      <c r="HK38" s="110"/>
      <c r="HL38" s="110"/>
      <c r="HM38" s="110"/>
      <c r="HN38" s="110"/>
      <c r="HO38" s="110"/>
      <c r="HP38" s="110"/>
      <c r="HQ38" s="110"/>
      <c r="HR38" s="110"/>
      <c r="HS38" s="110"/>
      <c r="HT38" s="110"/>
      <c r="HU38" s="110"/>
      <c r="HV38" s="110"/>
      <c r="HW38" s="110"/>
      <c r="HX38" s="110"/>
      <c r="HY38" s="110"/>
      <c r="HZ38" s="110"/>
      <c r="IA38" s="110"/>
      <c r="IB38" s="110"/>
      <c r="IC38" s="110"/>
      <c r="ID38" s="110"/>
      <c r="IE38" s="110"/>
      <c r="IF38" s="110"/>
      <c r="IG38" s="110"/>
      <c r="IH38" s="110"/>
      <c r="II38" s="110"/>
    </row>
    <row r="39" s="27" customFormat="1" ht="20.1" customHeight="1" spans="1:243">
      <c r="A39" s="50"/>
      <c r="B39" s="9"/>
      <c r="C39" s="4"/>
      <c r="D39" s="4"/>
      <c r="E39" s="48"/>
      <c r="F39" s="48"/>
      <c r="G39" s="48"/>
      <c r="H39" s="49"/>
      <c r="I39" s="87"/>
      <c r="J39" s="87"/>
      <c r="K39" s="87"/>
      <c r="L39" s="87"/>
      <c r="M39" s="87"/>
      <c r="N39" s="87"/>
      <c r="O39" s="87"/>
      <c r="P39" s="88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0"/>
      <c r="ER39" s="110"/>
      <c r="ES39" s="110"/>
      <c r="ET39" s="110"/>
      <c r="EU39" s="110"/>
      <c r="EV39" s="110"/>
      <c r="EW39" s="110"/>
      <c r="EX39" s="110"/>
      <c r="EY39" s="110"/>
      <c r="EZ39" s="110"/>
      <c r="FA39" s="110"/>
      <c r="FB39" s="110"/>
      <c r="FC39" s="110"/>
      <c r="FD39" s="110"/>
      <c r="FE39" s="110"/>
      <c r="FF39" s="110"/>
      <c r="FG39" s="110"/>
      <c r="FH39" s="110"/>
      <c r="FI39" s="110"/>
      <c r="FJ39" s="110"/>
      <c r="FK39" s="110"/>
      <c r="FL39" s="110"/>
      <c r="FM39" s="110"/>
      <c r="FN39" s="110"/>
      <c r="FO39" s="110"/>
      <c r="FP39" s="110"/>
      <c r="FQ39" s="110"/>
      <c r="FR39" s="110"/>
      <c r="FS39" s="110"/>
      <c r="FT39" s="110"/>
      <c r="FU39" s="110"/>
      <c r="FV39" s="110"/>
      <c r="FW39" s="110"/>
      <c r="FX39" s="110"/>
      <c r="FY39" s="110"/>
      <c r="FZ39" s="110"/>
      <c r="GA39" s="110"/>
      <c r="GB39" s="110"/>
      <c r="GC39" s="110"/>
      <c r="GD39" s="110"/>
      <c r="GE39" s="110"/>
      <c r="GF39" s="110"/>
      <c r="GG39" s="110"/>
      <c r="GH39" s="110"/>
      <c r="GI39" s="110"/>
      <c r="GJ39" s="110"/>
      <c r="GK39" s="110"/>
      <c r="GL39" s="110"/>
      <c r="GM39" s="110"/>
      <c r="GN39" s="110"/>
      <c r="GO39" s="110"/>
      <c r="GP39" s="110"/>
      <c r="GQ39" s="110"/>
      <c r="GR39" s="110"/>
      <c r="GS39" s="110"/>
      <c r="GT39" s="110"/>
      <c r="GU39" s="110"/>
      <c r="GV39" s="110"/>
      <c r="GW39" s="110"/>
      <c r="GX39" s="110"/>
      <c r="GY39" s="110"/>
      <c r="GZ39" s="110"/>
      <c r="HA39" s="110"/>
      <c r="HB39" s="110"/>
      <c r="HC39" s="110"/>
      <c r="HD39" s="110"/>
      <c r="HE39" s="110"/>
      <c r="HF39" s="110"/>
      <c r="HG39" s="110"/>
      <c r="HH39" s="110"/>
      <c r="HI39" s="110"/>
      <c r="HJ39" s="110"/>
      <c r="HK39" s="110"/>
      <c r="HL39" s="110"/>
      <c r="HM39" s="110"/>
      <c r="HN39" s="110"/>
      <c r="HO39" s="110"/>
      <c r="HP39" s="110"/>
      <c r="HQ39" s="110"/>
      <c r="HR39" s="110"/>
      <c r="HS39" s="110"/>
      <c r="HT39" s="110"/>
      <c r="HU39" s="110"/>
      <c r="HV39" s="110"/>
      <c r="HW39" s="110"/>
      <c r="HX39" s="110"/>
      <c r="HY39" s="110"/>
      <c r="HZ39" s="110"/>
      <c r="IA39" s="110"/>
      <c r="IB39" s="110"/>
      <c r="IC39" s="110"/>
      <c r="ID39" s="110"/>
      <c r="IE39" s="110"/>
      <c r="IF39" s="110"/>
      <c r="IG39" s="110"/>
      <c r="IH39" s="110"/>
      <c r="II39" s="110"/>
    </row>
    <row r="40" s="27" customFormat="1" ht="20.1" customHeight="1" spans="1:243">
      <c r="A40" s="50"/>
      <c r="B40" s="9"/>
      <c r="C40" s="4"/>
      <c r="D40" s="4"/>
      <c r="E40" s="48"/>
      <c r="F40" s="48"/>
      <c r="G40" s="48"/>
      <c r="H40" s="49"/>
      <c r="I40" s="87"/>
      <c r="J40" s="87"/>
      <c r="K40" s="87"/>
      <c r="L40" s="87"/>
      <c r="M40" s="87"/>
      <c r="N40" s="87"/>
      <c r="O40" s="87"/>
      <c r="P40" s="88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0"/>
      <c r="EL40" s="110"/>
      <c r="EM40" s="110"/>
      <c r="EN40" s="110"/>
      <c r="EO40" s="110"/>
      <c r="EP40" s="110"/>
      <c r="EQ40" s="110"/>
      <c r="ER40" s="110"/>
      <c r="ES40" s="110"/>
      <c r="ET40" s="110"/>
      <c r="EU40" s="110"/>
      <c r="EV40" s="110"/>
      <c r="EW40" s="110"/>
      <c r="EX40" s="110"/>
      <c r="EY40" s="110"/>
      <c r="EZ40" s="110"/>
      <c r="FA40" s="110"/>
      <c r="FB40" s="110"/>
      <c r="FC40" s="110"/>
      <c r="FD40" s="110"/>
      <c r="FE40" s="110"/>
      <c r="FF40" s="110"/>
      <c r="FG40" s="110"/>
      <c r="FH40" s="110"/>
      <c r="FI40" s="110"/>
      <c r="FJ40" s="110"/>
      <c r="FK40" s="110"/>
      <c r="FL40" s="110"/>
      <c r="FM40" s="110"/>
      <c r="FN40" s="110"/>
      <c r="FO40" s="110"/>
      <c r="FP40" s="110"/>
      <c r="FQ40" s="110"/>
      <c r="FR40" s="110"/>
      <c r="FS40" s="110"/>
      <c r="FT40" s="110"/>
      <c r="FU40" s="110"/>
      <c r="FV40" s="110"/>
      <c r="FW40" s="110"/>
      <c r="FX40" s="110"/>
      <c r="FY40" s="110"/>
      <c r="FZ40" s="110"/>
      <c r="GA40" s="110"/>
      <c r="GB40" s="110"/>
      <c r="GC40" s="110"/>
      <c r="GD40" s="110"/>
      <c r="GE40" s="110"/>
      <c r="GF40" s="110"/>
      <c r="GG40" s="110"/>
      <c r="GH40" s="110"/>
      <c r="GI40" s="110"/>
      <c r="GJ40" s="110"/>
      <c r="GK40" s="110"/>
      <c r="GL40" s="110"/>
      <c r="GM40" s="110"/>
      <c r="GN40" s="110"/>
      <c r="GO40" s="110"/>
      <c r="GP40" s="110"/>
      <c r="GQ40" s="110"/>
      <c r="GR40" s="110"/>
      <c r="GS40" s="110"/>
      <c r="GT40" s="110"/>
      <c r="GU40" s="110"/>
      <c r="GV40" s="110"/>
      <c r="GW40" s="110"/>
      <c r="GX40" s="110"/>
      <c r="GY40" s="110"/>
      <c r="GZ40" s="110"/>
      <c r="HA40" s="110"/>
      <c r="HB40" s="110"/>
      <c r="HC40" s="110"/>
      <c r="HD40" s="110"/>
      <c r="HE40" s="110"/>
      <c r="HF40" s="110"/>
      <c r="HG40" s="110"/>
      <c r="HH40" s="110"/>
      <c r="HI40" s="110"/>
      <c r="HJ40" s="110"/>
      <c r="HK40" s="110"/>
      <c r="HL40" s="110"/>
      <c r="HM40" s="110"/>
      <c r="HN40" s="110"/>
      <c r="HO40" s="110"/>
      <c r="HP40" s="110"/>
      <c r="HQ40" s="110"/>
      <c r="HR40" s="110"/>
      <c r="HS40" s="110"/>
      <c r="HT40" s="110"/>
      <c r="HU40" s="110"/>
      <c r="HV40" s="110"/>
      <c r="HW40" s="110"/>
      <c r="HX40" s="110"/>
      <c r="HY40" s="110"/>
      <c r="HZ40" s="110"/>
      <c r="IA40" s="110"/>
      <c r="IB40" s="110"/>
      <c r="IC40" s="110"/>
      <c r="ID40" s="110"/>
      <c r="IE40" s="110"/>
      <c r="IF40" s="110"/>
      <c r="IG40" s="110"/>
      <c r="IH40" s="110"/>
      <c r="II40" s="110"/>
    </row>
    <row r="41" s="27" customFormat="1" ht="20.1" customHeight="1" spans="1:243">
      <c r="A41" s="50"/>
      <c r="B41" s="9"/>
      <c r="C41" s="4"/>
      <c r="D41" s="4"/>
      <c r="E41" s="48"/>
      <c r="F41" s="48"/>
      <c r="G41" s="48"/>
      <c r="H41" s="49"/>
      <c r="I41" s="87"/>
      <c r="J41" s="87"/>
      <c r="K41" s="87"/>
      <c r="L41" s="87"/>
      <c r="M41" s="87"/>
      <c r="N41" s="87"/>
      <c r="O41" s="87"/>
      <c r="P41" s="88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0"/>
      <c r="EL41" s="110"/>
      <c r="EM41" s="110"/>
      <c r="EN41" s="110"/>
      <c r="EO41" s="110"/>
      <c r="EP41" s="110"/>
      <c r="EQ41" s="110"/>
      <c r="ER41" s="110"/>
      <c r="ES41" s="110"/>
      <c r="ET41" s="110"/>
      <c r="EU41" s="110"/>
      <c r="EV41" s="110"/>
      <c r="EW41" s="110"/>
      <c r="EX41" s="110"/>
      <c r="EY41" s="110"/>
      <c r="EZ41" s="110"/>
      <c r="FA41" s="110"/>
      <c r="FB41" s="110"/>
      <c r="FC41" s="110"/>
      <c r="FD41" s="110"/>
      <c r="FE41" s="110"/>
      <c r="FF41" s="110"/>
      <c r="FG41" s="110"/>
      <c r="FH41" s="110"/>
      <c r="FI41" s="110"/>
      <c r="FJ41" s="110"/>
      <c r="FK41" s="110"/>
      <c r="FL41" s="110"/>
      <c r="FM41" s="110"/>
      <c r="FN41" s="110"/>
      <c r="FO41" s="110"/>
      <c r="FP41" s="110"/>
      <c r="FQ41" s="110"/>
      <c r="FR41" s="110"/>
      <c r="FS41" s="110"/>
      <c r="FT41" s="110"/>
      <c r="FU41" s="110"/>
      <c r="FV41" s="110"/>
      <c r="FW41" s="110"/>
      <c r="FX41" s="110"/>
      <c r="FY41" s="110"/>
      <c r="FZ41" s="110"/>
      <c r="GA41" s="110"/>
      <c r="GB41" s="110"/>
      <c r="GC41" s="110"/>
      <c r="GD41" s="110"/>
      <c r="GE41" s="110"/>
      <c r="GF41" s="110"/>
      <c r="GG41" s="110"/>
      <c r="GH41" s="110"/>
      <c r="GI41" s="110"/>
      <c r="GJ41" s="110"/>
      <c r="GK41" s="110"/>
      <c r="GL41" s="110"/>
      <c r="GM41" s="110"/>
      <c r="GN41" s="110"/>
      <c r="GO41" s="110"/>
      <c r="GP41" s="110"/>
      <c r="GQ41" s="110"/>
      <c r="GR41" s="110"/>
      <c r="GS41" s="110"/>
      <c r="GT41" s="110"/>
      <c r="GU41" s="110"/>
      <c r="GV41" s="110"/>
      <c r="GW41" s="110"/>
      <c r="GX41" s="110"/>
      <c r="GY41" s="110"/>
      <c r="GZ41" s="110"/>
      <c r="HA41" s="110"/>
      <c r="HB41" s="110"/>
      <c r="HC41" s="110"/>
      <c r="HD41" s="110"/>
      <c r="HE41" s="110"/>
      <c r="HF41" s="110"/>
      <c r="HG41" s="110"/>
      <c r="HH41" s="110"/>
      <c r="HI41" s="110"/>
      <c r="HJ41" s="110"/>
      <c r="HK41" s="110"/>
      <c r="HL41" s="110"/>
      <c r="HM41" s="110"/>
      <c r="HN41" s="110"/>
      <c r="HO41" s="110"/>
      <c r="HP41" s="110"/>
      <c r="HQ41" s="110"/>
      <c r="HR41" s="110"/>
      <c r="HS41" s="110"/>
      <c r="HT41" s="110"/>
      <c r="HU41" s="110"/>
      <c r="HV41" s="110"/>
      <c r="HW41" s="110"/>
      <c r="HX41" s="110"/>
      <c r="HY41" s="110"/>
      <c r="HZ41" s="110"/>
      <c r="IA41" s="110"/>
      <c r="IB41" s="110"/>
      <c r="IC41" s="110"/>
      <c r="ID41" s="110"/>
      <c r="IE41" s="110"/>
      <c r="IF41" s="110"/>
      <c r="IG41" s="110"/>
      <c r="IH41" s="110"/>
      <c r="II41" s="110"/>
    </row>
    <row r="42" s="26" customFormat="1" ht="20.1" customHeight="1" spans="1:16">
      <c r="A42" s="50"/>
      <c r="B42" s="9"/>
      <c r="C42" s="4"/>
      <c r="D42" s="4"/>
      <c r="E42" s="48"/>
      <c r="F42" s="48"/>
      <c r="G42" s="48"/>
      <c r="H42" s="49"/>
      <c r="I42" s="87"/>
      <c r="J42" s="87"/>
      <c r="K42" s="87"/>
      <c r="L42" s="87"/>
      <c r="M42" s="87"/>
      <c r="N42" s="87"/>
      <c r="O42" s="87"/>
      <c r="P42" s="88"/>
    </row>
    <row r="43" s="26" customFormat="1" ht="38.1" customHeight="1" spans="1:16">
      <c r="A43" s="50"/>
      <c r="B43" s="67"/>
      <c r="C43" s="4"/>
      <c r="D43" s="4"/>
      <c r="E43" s="48"/>
      <c r="F43" s="48"/>
      <c r="G43" s="48"/>
      <c r="H43" s="68"/>
      <c r="I43" s="48"/>
      <c r="J43" s="48"/>
      <c r="K43" s="99"/>
      <c r="L43" s="100"/>
      <c r="M43" s="100"/>
      <c r="N43" s="100"/>
      <c r="O43" s="100"/>
      <c r="P43" s="98"/>
    </row>
    <row r="44" s="26" customFormat="1" ht="20.1" customHeight="1" spans="1:16">
      <c r="A44" s="50"/>
      <c r="B44" s="9"/>
      <c r="C44" s="4"/>
      <c r="D44" s="4"/>
      <c r="E44" s="48"/>
      <c r="F44" s="48"/>
      <c r="G44" s="48"/>
      <c r="H44" s="49"/>
      <c r="I44" s="87"/>
      <c r="J44" s="87"/>
      <c r="K44" s="87"/>
      <c r="L44" s="87"/>
      <c r="M44" s="87"/>
      <c r="N44" s="87"/>
      <c r="O44" s="87"/>
      <c r="P44" s="88"/>
    </row>
    <row r="45" s="26" customFormat="1" ht="20.1" customHeight="1" spans="1:16">
      <c r="A45" s="50"/>
      <c r="B45" s="9"/>
      <c r="C45" s="4"/>
      <c r="D45" s="4"/>
      <c r="E45" s="48"/>
      <c r="F45" s="48"/>
      <c r="G45" s="48"/>
      <c r="H45" s="49"/>
      <c r="I45" s="87"/>
      <c r="J45" s="87"/>
      <c r="K45" s="87"/>
      <c r="L45" s="87"/>
      <c r="M45" s="87"/>
      <c r="N45" s="87"/>
      <c r="O45" s="87"/>
      <c r="P45" s="88"/>
    </row>
    <row r="46" s="26" customFormat="1" ht="20.1" customHeight="1" spans="1:16">
      <c r="A46" s="50"/>
      <c r="B46" s="9"/>
      <c r="C46" s="4"/>
      <c r="D46" s="4"/>
      <c r="E46" s="48"/>
      <c r="F46" s="48"/>
      <c r="G46" s="48"/>
      <c r="H46" s="49"/>
      <c r="I46" s="87"/>
      <c r="J46" s="87"/>
      <c r="K46" s="87"/>
      <c r="L46" s="87"/>
      <c r="M46" s="87"/>
      <c r="N46" s="87"/>
      <c r="O46" s="87"/>
      <c r="P46" s="88"/>
    </row>
    <row r="47" s="26" customFormat="1" ht="20.1" customHeight="1" spans="1:16">
      <c r="A47" s="50"/>
      <c r="B47" s="9"/>
      <c r="C47" s="4"/>
      <c r="D47" s="4"/>
      <c r="E47" s="48"/>
      <c r="F47" s="48"/>
      <c r="G47" s="48"/>
      <c r="H47" s="49"/>
      <c r="I47" s="87"/>
      <c r="J47" s="87"/>
      <c r="K47" s="87"/>
      <c r="L47" s="87"/>
      <c r="M47" s="87"/>
      <c r="N47" s="87"/>
      <c r="O47" s="87"/>
      <c r="P47" s="88"/>
    </row>
    <row r="48" s="27" customFormat="1" ht="20.1" customHeight="1" spans="1:243">
      <c r="A48" s="50"/>
      <c r="B48" s="9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101"/>
      <c r="P48" s="88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0"/>
      <c r="EL48" s="110"/>
      <c r="EM48" s="110"/>
      <c r="EN48" s="110"/>
      <c r="EO48" s="110"/>
      <c r="EP48" s="110"/>
      <c r="EQ48" s="110"/>
      <c r="ER48" s="110"/>
      <c r="ES48" s="110"/>
      <c r="ET48" s="110"/>
      <c r="EU48" s="110"/>
      <c r="EV48" s="110"/>
      <c r="EW48" s="110"/>
      <c r="EX48" s="110"/>
      <c r="EY48" s="110"/>
      <c r="EZ48" s="110"/>
      <c r="FA48" s="110"/>
      <c r="FB48" s="110"/>
      <c r="FC48" s="110"/>
      <c r="FD48" s="110"/>
      <c r="FE48" s="110"/>
      <c r="FF48" s="110"/>
      <c r="FG48" s="110"/>
      <c r="FH48" s="110"/>
      <c r="FI48" s="110"/>
      <c r="FJ48" s="110"/>
      <c r="FK48" s="110"/>
      <c r="FL48" s="110"/>
      <c r="FM48" s="110"/>
      <c r="FN48" s="110"/>
      <c r="FO48" s="110"/>
      <c r="FP48" s="110"/>
      <c r="FQ48" s="110"/>
      <c r="FR48" s="110"/>
      <c r="FS48" s="110"/>
      <c r="FT48" s="110"/>
      <c r="FU48" s="110"/>
      <c r="FV48" s="110"/>
      <c r="FW48" s="110"/>
      <c r="FX48" s="110"/>
      <c r="FY48" s="110"/>
      <c r="FZ48" s="110"/>
      <c r="GA48" s="110"/>
      <c r="GB48" s="110"/>
      <c r="GC48" s="110"/>
      <c r="GD48" s="110"/>
      <c r="GE48" s="110"/>
      <c r="GF48" s="110"/>
      <c r="GG48" s="110"/>
      <c r="GH48" s="110"/>
      <c r="GI48" s="110"/>
      <c r="GJ48" s="110"/>
      <c r="GK48" s="110"/>
      <c r="GL48" s="110"/>
      <c r="GM48" s="110"/>
      <c r="GN48" s="110"/>
      <c r="GO48" s="110"/>
      <c r="GP48" s="110"/>
      <c r="GQ48" s="110"/>
      <c r="GR48" s="110"/>
      <c r="GS48" s="110"/>
      <c r="GT48" s="110"/>
      <c r="GU48" s="110"/>
      <c r="GV48" s="110"/>
      <c r="GW48" s="110"/>
      <c r="GX48" s="110"/>
      <c r="GY48" s="110"/>
      <c r="GZ48" s="110"/>
      <c r="HA48" s="110"/>
      <c r="HB48" s="110"/>
      <c r="HC48" s="110"/>
      <c r="HD48" s="110"/>
      <c r="HE48" s="110"/>
      <c r="HF48" s="110"/>
      <c r="HG48" s="110"/>
      <c r="HH48" s="110"/>
      <c r="HI48" s="110"/>
      <c r="HJ48" s="110"/>
      <c r="HK48" s="110"/>
      <c r="HL48" s="110"/>
      <c r="HM48" s="110"/>
      <c r="HN48" s="110"/>
      <c r="HO48" s="110"/>
      <c r="HP48" s="110"/>
      <c r="HQ48" s="110"/>
      <c r="HR48" s="110"/>
      <c r="HS48" s="110"/>
      <c r="HT48" s="110"/>
      <c r="HU48" s="110"/>
      <c r="HV48" s="110"/>
      <c r="HW48" s="110"/>
      <c r="HX48" s="110"/>
      <c r="HY48" s="110"/>
      <c r="HZ48" s="110"/>
      <c r="IA48" s="110"/>
      <c r="IB48" s="110"/>
      <c r="IC48" s="110"/>
      <c r="ID48" s="110"/>
      <c r="IE48" s="110"/>
      <c r="IF48" s="110"/>
      <c r="IG48" s="110"/>
      <c r="IH48" s="110"/>
      <c r="II48" s="110"/>
    </row>
    <row r="49" s="25" customFormat="1" ht="20.1" customHeight="1" spans="1:16">
      <c r="A49" s="40"/>
      <c r="B49" s="51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2"/>
      <c r="P49" s="90"/>
    </row>
    <row r="50" s="28" customFormat="1" ht="20.1" customHeight="1" spans="1:243">
      <c r="A50" s="40"/>
      <c r="B50" s="51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102"/>
      <c r="P50" s="90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  <c r="FY50" s="29"/>
      <c r="FZ50" s="29"/>
      <c r="GA50" s="29"/>
      <c r="GB50" s="29"/>
      <c r="GC50" s="29"/>
      <c r="GD50" s="29"/>
      <c r="GE50" s="29"/>
      <c r="GF50" s="29"/>
      <c r="GG50" s="29"/>
      <c r="GH50" s="29"/>
      <c r="GI50" s="29"/>
      <c r="GJ50" s="29"/>
      <c r="GK50" s="29"/>
      <c r="GL50" s="29"/>
      <c r="GM50" s="29"/>
      <c r="GN50" s="29"/>
      <c r="GO50" s="29"/>
      <c r="GP50" s="29"/>
      <c r="GQ50" s="29"/>
      <c r="GR50" s="29"/>
      <c r="GS50" s="29"/>
      <c r="GT50" s="29"/>
      <c r="GU50" s="29"/>
      <c r="GV50" s="29"/>
      <c r="GW50" s="29"/>
      <c r="GX50" s="29"/>
      <c r="GY50" s="29"/>
      <c r="GZ50" s="29"/>
      <c r="HA50" s="29"/>
      <c r="HB50" s="29"/>
      <c r="HC50" s="29"/>
      <c r="HD50" s="29"/>
      <c r="HE50" s="29"/>
      <c r="HF50" s="29"/>
      <c r="HG50" s="29"/>
      <c r="HH50" s="29"/>
      <c r="HI50" s="29"/>
      <c r="HJ50" s="29"/>
      <c r="HK50" s="29"/>
      <c r="HL50" s="29"/>
      <c r="HM50" s="29"/>
      <c r="HN50" s="29"/>
      <c r="HO50" s="29"/>
      <c r="HP50" s="29"/>
      <c r="HQ50" s="29"/>
      <c r="HR50" s="29"/>
      <c r="HS50" s="29"/>
      <c r="HT50" s="29"/>
      <c r="HU50" s="29"/>
      <c r="HV50" s="29"/>
      <c r="HW50" s="29"/>
      <c r="HX50" s="29"/>
      <c r="HY50" s="29"/>
      <c r="HZ50" s="29"/>
      <c r="IA50" s="29"/>
      <c r="IB50" s="29"/>
      <c r="IC50" s="29"/>
      <c r="ID50" s="29"/>
      <c r="IE50" s="29"/>
      <c r="IF50" s="29"/>
      <c r="IG50" s="29"/>
      <c r="IH50" s="29"/>
      <c r="II50" s="29"/>
    </row>
    <row r="51" s="29" customFormat="1" ht="20.1" customHeight="1" spans="1:16">
      <c r="A51" s="40"/>
      <c r="B51" s="51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102"/>
      <c r="P51" s="90"/>
    </row>
    <row r="52" s="28" customFormat="1" ht="20.1" customHeight="1" spans="1:243">
      <c r="A52" s="40"/>
      <c r="B52" s="51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102"/>
      <c r="P52" s="90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  <c r="FY52" s="29"/>
      <c r="FZ52" s="29"/>
      <c r="GA52" s="29"/>
      <c r="GB52" s="29"/>
      <c r="GC52" s="29"/>
      <c r="GD52" s="29"/>
      <c r="GE52" s="29"/>
      <c r="GF52" s="29"/>
      <c r="GG52" s="29"/>
      <c r="GH52" s="29"/>
      <c r="GI52" s="29"/>
      <c r="GJ52" s="29"/>
      <c r="GK52" s="29"/>
      <c r="GL52" s="29"/>
      <c r="GM52" s="29"/>
      <c r="GN52" s="29"/>
      <c r="GO52" s="29"/>
      <c r="GP52" s="29"/>
      <c r="GQ52" s="29"/>
      <c r="GR52" s="29"/>
      <c r="GS52" s="29"/>
      <c r="GT52" s="29"/>
      <c r="GU52" s="29"/>
      <c r="GV52" s="29"/>
      <c r="GW52" s="29"/>
      <c r="GX52" s="29"/>
      <c r="GY52" s="29"/>
      <c r="GZ52" s="29"/>
      <c r="HA52" s="29"/>
      <c r="HB52" s="29"/>
      <c r="HC52" s="29"/>
      <c r="HD52" s="29"/>
      <c r="HE52" s="29"/>
      <c r="HF52" s="29"/>
      <c r="HG52" s="29"/>
      <c r="HH52" s="29"/>
      <c r="HI52" s="29"/>
      <c r="HJ52" s="29"/>
      <c r="HK52" s="29"/>
      <c r="HL52" s="29"/>
      <c r="HM52" s="29"/>
      <c r="HN52" s="29"/>
      <c r="HO52" s="29"/>
      <c r="HP52" s="29"/>
      <c r="HQ52" s="29"/>
      <c r="HR52" s="29"/>
      <c r="HS52" s="29"/>
      <c r="HT52" s="29"/>
      <c r="HU52" s="29"/>
      <c r="HV52" s="29"/>
      <c r="HW52" s="29"/>
      <c r="HX52" s="29"/>
      <c r="HY52" s="29"/>
      <c r="HZ52" s="29"/>
      <c r="IA52" s="29"/>
      <c r="IB52" s="29"/>
      <c r="IC52" s="29"/>
      <c r="ID52" s="29"/>
      <c r="IE52" s="29"/>
      <c r="IF52" s="29"/>
      <c r="IG52" s="29"/>
      <c r="IH52" s="29"/>
      <c r="II52" s="29"/>
    </row>
    <row r="53" s="28" customFormat="1" ht="20.1" customHeight="1" spans="1:243">
      <c r="A53" s="40"/>
      <c r="B53" s="51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102"/>
      <c r="P53" s="90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  <c r="FY53" s="29"/>
      <c r="FZ53" s="29"/>
      <c r="GA53" s="29"/>
      <c r="GB53" s="29"/>
      <c r="GC53" s="29"/>
      <c r="GD53" s="29"/>
      <c r="GE53" s="29"/>
      <c r="GF53" s="29"/>
      <c r="GG53" s="29"/>
      <c r="GH53" s="29"/>
      <c r="GI53" s="29"/>
      <c r="GJ53" s="29"/>
      <c r="GK53" s="29"/>
      <c r="GL53" s="29"/>
      <c r="GM53" s="29"/>
      <c r="GN53" s="29"/>
      <c r="GO53" s="29"/>
      <c r="GP53" s="29"/>
      <c r="GQ53" s="29"/>
      <c r="GR53" s="29"/>
      <c r="GS53" s="29"/>
      <c r="GT53" s="29"/>
      <c r="GU53" s="29"/>
      <c r="GV53" s="29"/>
      <c r="GW53" s="29"/>
      <c r="GX53" s="29"/>
      <c r="GY53" s="29"/>
      <c r="GZ53" s="29"/>
      <c r="HA53" s="29"/>
      <c r="HB53" s="29"/>
      <c r="HC53" s="29"/>
      <c r="HD53" s="29"/>
      <c r="HE53" s="29"/>
      <c r="HF53" s="29"/>
      <c r="HG53" s="29"/>
      <c r="HH53" s="29"/>
      <c r="HI53" s="29"/>
      <c r="HJ53" s="29"/>
      <c r="HK53" s="29"/>
      <c r="HL53" s="29"/>
      <c r="HM53" s="29"/>
      <c r="HN53" s="29"/>
      <c r="HO53" s="29"/>
      <c r="HP53" s="29"/>
      <c r="HQ53" s="29"/>
      <c r="HR53" s="29"/>
      <c r="HS53" s="29"/>
      <c r="HT53" s="29"/>
      <c r="HU53" s="29"/>
      <c r="HV53" s="29"/>
      <c r="HW53" s="29"/>
      <c r="HX53" s="29"/>
      <c r="HY53" s="29"/>
      <c r="HZ53" s="29"/>
      <c r="IA53" s="29"/>
      <c r="IB53" s="29"/>
      <c r="IC53" s="29"/>
      <c r="ID53" s="29"/>
      <c r="IE53" s="29"/>
      <c r="IF53" s="29"/>
      <c r="IG53" s="29"/>
      <c r="IH53" s="29"/>
      <c r="II53" s="29"/>
    </row>
    <row r="54" ht="20.1" customHeight="1" spans="1:16">
      <c r="A54" s="40"/>
      <c r="B54" s="51"/>
      <c r="C54" s="43"/>
      <c r="D54" s="43"/>
      <c r="E54" s="43"/>
      <c r="F54" s="43"/>
      <c r="G54" s="69"/>
      <c r="H54" s="43"/>
      <c r="I54" s="43"/>
      <c r="J54" s="43"/>
      <c r="K54" s="43"/>
      <c r="L54" s="43"/>
      <c r="M54" s="43"/>
      <c r="N54" s="43"/>
      <c r="O54" s="102"/>
      <c r="P54" s="103"/>
    </row>
    <row r="55" s="28" customFormat="1" ht="20.1" customHeight="1" spans="1:243">
      <c r="A55" s="40"/>
      <c r="B55" s="51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102"/>
      <c r="P55" s="103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  <c r="FY55" s="29"/>
      <c r="FZ55" s="29"/>
      <c r="GA55" s="29"/>
      <c r="GB55" s="29"/>
      <c r="GC55" s="29"/>
      <c r="GD55" s="29"/>
      <c r="GE55" s="29"/>
      <c r="GF55" s="29"/>
      <c r="GG55" s="29"/>
      <c r="GH55" s="29"/>
      <c r="GI55" s="29"/>
      <c r="GJ55" s="29"/>
      <c r="GK55" s="29"/>
      <c r="GL55" s="29"/>
      <c r="GM55" s="29"/>
      <c r="GN55" s="29"/>
      <c r="GO55" s="29"/>
      <c r="GP55" s="29"/>
      <c r="GQ55" s="29"/>
      <c r="GR55" s="29"/>
      <c r="GS55" s="29"/>
      <c r="GT55" s="29"/>
      <c r="GU55" s="29"/>
      <c r="GV55" s="29"/>
      <c r="GW55" s="29"/>
      <c r="GX55" s="29"/>
      <c r="GY55" s="29"/>
      <c r="GZ55" s="29"/>
      <c r="HA55" s="29"/>
      <c r="HB55" s="29"/>
      <c r="HC55" s="29"/>
      <c r="HD55" s="29"/>
      <c r="HE55" s="29"/>
      <c r="HF55" s="29"/>
      <c r="HG55" s="29"/>
      <c r="HH55" s="29"/>
      <c r="HI55" s="29"/>
      <c r="HJ55" s="29"/>
      <c r="HK55" s="29"/>
      <c r="HL55" s="29"/>
      <c r="HM55" s="29"/>
      <c r="HN55" s="29"/>
      <c r="HO55" s="29"/>
      <c r="HP55" s="29"/>
      <c r="HQ55" s="29"/>
      <c r="HR55" s="29"/>
      <c r="HS55" s="29"/>
      <c r="HT55" s="29"/>
      <c r="HU55" s="29"/>
      <c r="HV55" s="29"/>
      <c r="HW55" s="29"/>
      <c r="HX55" s="29"/>
      <c r="HY55" s="29"/>
      <c r="HZ55" s="29"/>
      <c r="IA55" s="29"/>
      <c r="IB55" s="29"/>
      <c r="IC55" s="29"/>
      <c r="ID55" s="29"/>
      <c r="IE55" s="29"/>
      <c r="IF55" s="29"/>
      <c r="IG55" s="29"/>
      <c r="IH55" s="29"/>
      <c r="II55" s="29"/>
    </row>
    <row r="56" ht="20.1" customHeight="1" spans="1:16">
      <c r="A56" s="40"/>
      <c r="B56" s="51"/>
      <c r="C56" s="43"/>
      <c r="D56" s="43"/>
      <c r="E56" s="43"/>
      <c r="F56" s="43"/>
      <c r="G56" s="42"/>
      <c r="H56" s="52"/>
      <c r="I56" s="52"/>
      <c r="J56" s="42"/>
      <c r="K56" s="52"/>
      <c r="L56" s="52"/>
      <c r="M56" s="52"/>
      <c r="N56" s="43"/>
      <c r="O56" s="102"/>
      <c r="P56" s="103"/>
    </row>
    <row r="57" s="28" customFormat="1" ht="20.1" customHeight="1" spans="1:243">
      <c r="A57" s="40"/>
      <c r="B57" s="51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102"/>
      <c r="P57" s="103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  <c r="FY57" s="29"/>
      <c r="FZ57" s="29"/>
      <c r="GA57" s="29"/>
      <c r="GB57" s="29"/>
      <c r="GC57" s="29"/>
      <c r="GD57" s="29"/>
      <c r="GE57" s="29"/>
      <c r="GF57" s="29"/>
      <c r="GG57" s="29"/>
      <c r="GH57" s="29"/>
      <c r="GI57" s="29"/>
      <c r="GJ57" s="29"/>
      <c r="GK57" s="29"/>
      <c r="GL57" s="29"/>
      <c r="GM57" s="29"/>
      <c r="GN57" s="29"/>
      <c r="GO57" s="29"/>
      <c r="GP57" s="29"/>
      <c r="GQ57" s="29"/>
      <c r="GR57" s="29"/>
      <c r="GS57" s="29"/>
      <c r="GT57" s="29"/>
      <c r="GU57" s="29"/>
      <c r="GV57" s="29"/>
      <c r="GW57" s="29"/>
      <c r="GX57" s="29"/>
      <c r="GY57" s="29"/>
      <c r="GZ57" s="29"/>
      <c r="HA57" s="29"/>
      <c r="HB57" s="29"/>
      <c r="HC57" s="29"/>
      <c r="HD57" s="29"/>
      <c r="HE57" s="29"/>
      <c r="HF57" s="29"/>
      <c r="HG57" s="29"/>
      <c r="HH57" s="29"/>
      <c r="HI57" s="29"/>
      <c r="HJ57" s="29"/>
      <c r="HK57" s="29"/>
      <c r="HL57" s="29"/>
      <c r="HM57" s="29"/>
      <c r="HN57" s="29"/>
      <c r="HO57" s="29"/>
      <c r="HP57" s="29"/>
      <c r="HQ57" s="29"/>
      <c r="HR57" s="29"/>
      <c r="HS57" s="29"/>
      <c r="HT57" s="29"/>
      <c r="HU57" s="29"/>
      <c r="HV57" s="29"/>
      <c r="HW57" s="29"/>
      <c r="HX57" s="29"/>
      <c r="HY57" s="29"/>
      <c r="HZ57" s="29"/>
      <c r="IA57" s="29"/>
      <c r="IB57" s="29"/>
      <c r="IC57" s="29"/>
      <c r="ID57" s="29"/>
      <c r="IE57" s="29"/>
      <c r="IF57" s="29"/>
      <c r="IG57" s="29"/>
      <c r="IH57" s="29"/>
      <c r="II57" s="29"/>
    </row>
    <row r="58" ht="20.1" customHeight="1" spans="1:16">
      <c r="A58" s="40"/>
      <c r="B58" s="51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102"/>
      <c r="P58" s="103"/>
    </row>
    <row r="59" ht="20.1" customHeight="1" spans="1:16">
      <c r="A59" s="40"/>
      <c r="B59" s="51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103"/>
    </row>
    <row r="60" ht="20.1" customHeight="1" spans="1:16">
      <c r="A60" s="40"/>
      <c r="B60" s="51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103"/>
    </row>
    <row r="61" ht="20.1" customHeight="1" spans="1:16">
      <c r="A61" s="70"/>
      <c r="B61" s="71"/>
      <c r="C61" s="71"/>
      <c r="D61" s="71"/>
      <c r="E61" s="71"/>
      <c r="F61" s="43"/>
      <c r="G61" s="43"/>
      <c r="H61" s="43"/>
      <c r="I61" s="104"/>
      <c r="J61" s="104"/>
      <c r="K61" s="104"/>
      <c r="L61" s="104"/>
      <c r="M61" s="104"/>
      <c r="N61" s="104"/>
      <c r="O61" s="104"/>
      <c r="P61" s="103"/>
    </row>
    <row r="62" ht="20.1" customHeight="1" spans="1:16">
      <c r="A62" s="72"/>
      <c r="B62" s="73"/>
      <c r="C62" s="73"/>
      <c r="D62" s="73"/>
      <c r="E62" s="73"/>
      <c r="F62" s="74"/>
      <c r="G62" s="74"/>
      <c r="H62" s="75"/>
      <c r="I62" s="105"/>
      <c r="J62" s="105"/>
      <c r="K62" s="105"/>
      <c r="L62" s="105"/>
      <c r="M62" s="105"/>
      <c r="N62" s="105"/>
      <c r="O62" s="105"/>
      <c r="P62" s="106"/>
    </row>
    <row r="63" s="25" customFormat="1" ht="30" customHeight="1" spans="1:16">
      <c r="A63" s="76"/>
      <c r="B63" s="77"/>
      <c r="C63" s="78"/>
      <c r="D63" s="78"/>
      <c r="F63" s="78"/>
      <c r="G63" s="78"/>
      <c r="H63" s="78"/>
      <c r="I63" s="78"/>
      <c r="J63" s="78"/>
      <c r="K63" s="107"/>
      <c r="L63" s="108"/>
      <c r="M63" s="108"/>
      <c r="O63" s="59"/>
      <c r="P63" s="78"/>
    </row>
    <row r="64" s="28" customFormat="1" ht="30" customHeight="1" spans="1:243">
      <c r="A64" s="33"/>
      <c r="B64" s="33"/>
      <c r="C64" s="33"/>
      <c r="D64" s="33"/>
      <c r="E64" s="33"/>
      <c r="F64" s="33"/>
      <c r="G64" s="33"/>
      <c r="H64" s="33"/>
      <c r="I64" s="33"/>
      <c r="J64" s="79"/>
      <c r="K64" s="79"/>
      <c r="L64" s="79"/>
      <c r="M64" s="79"/>
      <c r="N64" s="79"/>
      <c r="O64" s="79"/>
      <c r="P64" s="33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  <c r="FY64" s="29"/>
      <c r="FZ64" s="29"/>
      <c r="GA64" s="29"/>
      <c r="GB64" s="29"/>
      <c r="GC64" s="29"/>
      <c r="GD64" s="29"/>
      <c r="GE64" s="29"/>
      <c r="GF64" s="29"/>
      <c r="GG64" s="29"/>
      <c r="GH64" s="29"/>
      <c r="GI64" s="29"/>
      <c r="GJ64" s="29"/>
      <c r="GK64" s="29"/>
      <c r="GL64" s="29"/>
      <c r="GM64" s="29"/>
      <c r="GN64" s="29"/>
      <c r="GO64" s="29"/>
      <c r="GP64" s="29"/>
      <c r="GQ64" s="29"/>
      <c r="GR64" s="29"/>
      <c r="GS64" s="29"/>
      <c r="GT64" s="29"/>
      <c r="GU64" s="29"/>
      <c r="GV64" s="29"/>
      <c r="GW64" s="29"/>
      <c r="GX64" s="29"/>
      <c r="GY64" s="29"/>
      <c r="GZ64" s="29"/>
      <c r="HA64" s="29"/>
      <c r="HB64" s="29"/>
      <c r="HC64" s="29"/>
      <c r="HD64" s="29"/>
      <c r="HE64" s="29"/>
      <c r="HF64" s="29"/>
      <c r="HG64" s="29"/>
      <c r="HH64" s="29"/>
      <c r="HI64" s="29"/>
      <c r="HJ64" s="29"/>
      <c r="HK64" s="29"/>
      <c r="HL64" s="29"/>
      <c r="HM64" s="29"/>
      <c r="HN64" s="29"/>
      <c r="HO64" s="29"/>
      <c r="HP64" s="29"/>
      <c r="HQ64" s="29"/>
      <c r="HR64" s="29"/>
      <c r="HS64" s="29"/>
      <c r="HT64" s="29"/>
      <c r="HU64" s="29"/>
      <c r="HV64" s="29"/>
      <c r="HW64" s="29"/>
      <c r="HX64" s="29"/>
      <c r="HY64" s="29"/>
      <c r="HZ64" s="29"/>
      <c r="IA64" s="29"/>
      <c r="IB64" s="29"/>
      <c r="IC64" s="29"/>
      <c r="ID64" s="29"/>
      <c r="IE64" s="29"/>
      <c r="IF64" s="29"/>
      <c r="IG64" s="29"/>
      <c r="IH64" s="29"/>
      <c r="II64" s="29"/>
    </row>
    <row r="65" s="28" customFormat="1" ht="15" spans="1:243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80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  <c r="FY65" s="29"/>
      <c r="FZ65" s="29"/>
      <c r="GA65" s="29"/>
      <c r="GB65" s="29"/>
      <c r="GC65" s="29"/>
      <c r="GD65" s="29"/>
      <c r="GE65" s="29"/>
      <c r="GF65" s="29"/>
      <c r="GG65" s="29"/>
      <c r="GH65" s="29"/>
      <c r="GI65" s="29"/>
      <c r="GJ65" s="29"/>
      <c r="GK65" s="29"/>
      <c r="GL65" s="29"/>
      <c r="GM65" s="29"/>
      <c r="GN65" s="29"/>
      <c r="GO65" s="29"/>
      <c r="GP65" s="29"/>
      <c r="GQ65" s="29"/>
      <c r="GR65" s="29"/>
      <c r="GS65" s="29"/>
      <c r="GT65" s="29"/>
      <c r="GU65" s="29"/>
      <c r="GV65" s="29"/>
      <c r="GW65" s="29"/>
      <c r="GX65" s="29"/>
      <c r="GY65" s="29"/>
      <c r="GZ65" s="29"/>
      <c r="HA65" s="29"/>
      <c r="HB65" s="29"/>
      <c r="HC65" s="29"/>
      <c r="HD65" s="29"/>
      <c r="HE65" s="29"/>
      <c r="HF65" s="29"/>
      <c r="HG65" s="29"/>
      <c r="HH65" s="29"/>
      <c r="HI65" s="29"/>
      <c r="HJ65" s="29"/>
      <c r="HK65" s="29"/>
      <c r="HL65" s="29"/>
      <c r="HM65" s="29"/>
      <c r="HN65" s="29"/>
      <c r="HO65" s="29"/>
      <c r="HP65" s="29"/>
      <c r="HQ65" s="29"/>
      <c r="HR65" s="29"/>
      <c r="HS65" s="29"/>
      <c r="HT65" s="29"/>
      <c r="HU65" s="29"/>
      <c r="HV65" s="29"/>
      <c r="HW65" s="29"/>
      <c r="HX65" s="29"/>
      <c r="HY65" s="29"/>
      <c r="HZ65" s="29"/>
      <c r="IA65" s="29"/>
      <c r="IB65" s="29"/>
      <c r="IC65" s="29"/>
      <c r="ID65" s="29"/>
      <c r="IE65" s="29"/>
      <c r="IF65" s="29"/>
      <c r="IG65" s="29"/>
      <c r="IH65" s="29"/>
      <c r="II65" s="29"/>
    </row>
    <row r="66" s="28" customFormat="1" ht="20.1" customHeight="1" spans="1:243">
      <c r="A66" s="35"/>
      <c r="B66" s="36"/>
      <c r="C66" s="37"/>
      <c r="D66" s="38"/>
      <c r="E66" s="38"/>
      <c r="F66" s="38"/>
      <c r="G66" s="38"/>
      <c r="H66" s="39"/>
      <c r="I66" s="39"/>
      <c r="J66" s="38"/>
      <c r="K66" s="81"/>
      <c r="L66" s="81"/>
      <c r="M66" s="81"/>
      <c r="N66" s="81"/>
      <c r="O66" s="81"/>
      <c r="P66" s="83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  <c r="FY66" s="29"/>
      <c r="FZ66" s="29"/>
      <c r="GA66" s="29"/>
      <c r="GB66" s="29"/>
      <c r="GC66" s="29"/>
      <c r="GD66" s="29"/>
      <c r="GE66" s="29"/>
      <c r="GF66" s="29"/>
      <c r="GG66" s="29"/>
      <c r="GH66" s="29"/>
      <c r="GI66" s="29"/>
      <c r="GJ66" s="29"/>
      <c r="GK66" s="29"/>
      <c r="GL66" s="29"/>
      <c r="GM66" s="29"/>
      <c r="GN66" s="29"/>
      <c r="GO66" s="29"/>
      <c r="GP66" s="29"/>
      <c r="GQ66" s="29"/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  <c r="HE66" s="29"/>
      <c r="HF66" s="29"/>
      <c r="HG66" s="29"/>
      <c r="HH66" s="29"/>
      <c r="HI66" s="29"/>
      <c r="HJ66" s="29"/>
      <c r="HK66" s="29"/>
      <c r="HL66" s="29"/>
      <c r="HM66" s="29"/>
      <c r="HN66" s="29"/>
      <c r="HO66" s="29"/>
      <c r="HP66" s="29"/>
      <c r="HQ66" s="29"/>
      <c r="HR66" s="29"/>
      <c r="HS66" s="29"/>
      <c r="HT66" s="29"/>
      <c r="HU66" s="29"/>
      <c r="HV66" s="29"/>
      <c r="HW66" s="29"/>
      <c r="HX66" s="29"/>
      <c r="HY66" s="29"/>
      <c r="HZ66" s="29"/>
      <c r="IA66" s="29"/>
      <c r="IB66" s="29"/>
      <c r="IC66" s="29"/>
      <c r="ID66" s="29"/>
      <c r="IE66" s="29"/>
      <c r="IF66" s="29"/>
      <c r="IG66" s="29"/>
      <c r="IH66" s="29"/>
      <c r="II66" s="29"/>
    </row>
    <row r="67" s="28" customFormat="1" ht="38.1" customHeight="1" spans="1:243">
      <c r="A67" s="40"/>
      <c r="B67" s="41"/>
      <c r="C67" s="42"/>
      <c r="D67" s="42"/>
      <c r="E67" s="43"/>
      <c r="F67" s="43"/>
      <c r="G67" s="43"/>
      <c r="H67" s="44"/>
      <c r="I67" s="44"/>
      <c r="J67" s="43"/>
      <c r="K67" s="69"/>
      <c r="L67" s="69"/>
      <c r="M67" s="69"/>
      <c r="N67" s="69"/>
      <c r="O67" s="85"/>
      <c r="P67" s="86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  <c r="FY67" s="29"/>
      <c r="FZ67" s="29"/>
      <c r="GA67" s="29"/>
      <c r="GB67" s="29"/>
      <c r="GC67" s="29"/>
      <c r="GD67" s="29"/>
      <c r="GE67" s="29"/>
      <c r="GF67" s="29"/>
      <c r="GG67" s="29"/>
      <c r="GH67" s="29"/>
      <c r="GI67" s="29"/>
      <c r="GJ67" s="29"/>
      <c r="GK67" s="29"/>
      <c r="GL67" s="29"/>
      <c r="GM67" s="29"/>
      <c r="GN67" s="29"/>
      <c r="GO67" s="29"/>
      <c r="GP67" s="29"/>
      <c r="GQ67" s="29"/>
      <c r="GR67" s="29"/>
      <c r="GS67" s="29"/>
      <c r="GT67" s="29"/>
      <c r="GU67" s="29"/>
      <c r="GV67" s="29"/>
      <c r="GW67" s="29"/>
      <c r="GX67" s="29"/>
      <c r="GY67" s="29"/>
      <c r="GZ67" s="29"/>
      <c r="HA67" s="29"/>
      <c r="HB67" s="29"/>
      <c r="HC67" s="29"/>
      <c r="HD67" s="29"/>
      <c r="HE67" s="29"/>
      <c r="HF67" s="29"/>
      <c r="HG67" s="29"/>
      <c r="HH67" s="29"/>
      <c r="HI67" s="29"/>
      <c r="HJ67" s="29"/>
      <c r="HK67" s="29"/>
      <c r="HL67" s="29"/>
      <c r="HM67" s="29"/>
      <c r="HN67" s="29"/>
      <c r="HO67" s="29"/>
      <c r="HP67" s="29"/>
      <c r="HQ67" s="29"/>
      <c r="HR67" s="29"/>
      <c r="HS67" s="29"/>
      <c r="HT67" s="29"/>
      <c r="HU67" s="29"/>
      <c r="HV67" s="29"/>
      <c r="HW67" s="29"/>
      <c r="HX67" s="29"/>
      <c r="HY67" s="29"/>
      <c r="HZ67" s="29"/>
      <c r="IA67" s="29"/>
      <c r="IB67" s="29"/>
      <c r="IC67" s="29"/>
      <c r="ID67" s="29"/>
      <c r="IE67" s="29"/>
      <c r="IF67" s="29"/>
      <c r="IG67" s="29"/>
      <c r="IH67" s="29"/>
      <c r="II67" s="29"/>
    </row>
    <row r="68" s="25" customFormat="1" ht="20.1" customHeight="1" spans="1:16">
      <c r="A68" s="40"/>
      <c r="B68" s="51"/>
      <c r="C68" s="42"/>
      <c r="D68" s="42"/>
      <c r="E68" s="43"/>
      <c r="F68" s="43"/>
      <c r="G68" s="43"/>
      <c r="H68" s="52"/>
      <c r="I68" s="52"/>
      <c r="J68" s="89"/>
      <c r="K68" s="89"/>
      <c r="L68" s="89"/>
      <c r="M68" s="89"/>
      <c r="N68" s="89"/>
      <c r="O68" s="89"/>
      <c r="P68" s="90"/>
    </row>
    <row r="69" s="28" customFormat="1" ht="20.1" customHeight="1" spans="1:243">
      <c r="A69" s="40"/>
      <c r="B69" s="51"/>
      <c r="C69" s="52"/>
      <c r="D69" s="52"/>
      <c r="E69" s="52"/>
      <c r="F69" s="43"/>
      <c r="G69" s="43"/>
      <c r="H69" s="52"/>
      <c r="I69" s="52"/>
      <c r="J69" s="52"/>
      <c r="K69" s="52"/>
      <c r="L69" s="52"/>
      <c r="M69" s="52"/>
      <c r="N69" s="52"/>
      <c r="O69" s="102"/>
      <c r="P69" s="90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  <c r="FY69" s="29"/>
      <c r="FZ69" s="29"/>
      <c r="GA69" s="29"/>
      <c r="GB69" s="29"/>
      <c r="GC69" s="29"/>
      <c r="GD69" s="29"/>
      <c r="GE69" s="29"/>
      <c r="GF69" s="29"/>
      <c r="GG69" s="29"/>
      <c r="GH69" s="29"/>
      <c r="GI69" s="29"/>
      <c r="GJ69" s="29"/>
      <c r="GK69" s="29"/>
      <c r="GL69" s="29"/>
      <c r="GM69" s="29"/>
      <c r="GN69" s="29"/>
      <c r="GO69" s="29"/>
      <c r="GP69" s="29"/>
      <c r="GQ69" s="29"/>
      <c r="GR69" s="29"/>
      <c r="GS69" s="29"/>
      <c r="GT69" s="29"/>
      <c r="GU69" s="29"/>
      <c r="GV69" s="29"/>
      <c r="GW69" s="29"/>
      <c r="GX69" s="29"/>
      <c r="GY69" s="29"/>
      <c r="GZ69" s="29"/>
      <c r="HA69" s="29"/>
      <c r="HB69" s="29"/>
      <c r="HC69" s="29"/>
      <c r="HD69" s="29"/>
      <c r="HE69" s="29"/>
      <c r="HF69" s="29"/>
      <c r="HG69" s="29"/>
      <c r="HH69" s="29"/>
      <c r="HI69" s="29"/>
      <c r="HJ69" s="29"/>
      <c r="HK69" s="29"/>
      <c r="HL69" s="29"/>
      <c r="HM69" s="29"/>
      <c r="HN69" s="29"/>
      <c r="HO69" s="29"/>
      <c r="HP69" s="29"/>
      <c r="HQ69" s="29"/>
      <c r="HR69" s="29"/>
      <c r="HS69" s="29"/>
      <c r="HT69" s="29"/>
      <c r="HU69" s="29"/>
      <c r="HV69" s="29"/>
      <c r="HW69" s="29"/>
      <c r="HX69" s="29"/>
      <c r="HY69" s="29"/>
      <c r="HZ69" s="29"/>
      <c r="IA69" s="29"/>
      <c r="IB69" s="29"/>
      <c r="IC69" s="29"/>
      <c r="ID69" s="29"/>
      <c r="IE69" s="29"/>
      <c r="IF69" s="29"/>
      <c r="IG69" s="29"/>
      <c r="IH69" s="29"/>
      <c r="II69" s="29"/>
    </row>
    <row r="70" s="28" customFormat="1" ht="20.1" customHeight="1" spans="1:243">
      <c r="A70" s="40"/>
      <c r="B70" s="51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102"/>
      <c r="P70" s="90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  <c r="FY70" s="29"/>
      <c r="FZ70" s="29"/>
      <c r="GA70" s="29"/>
      <c r="GB70" s="29"/>
      <c r="GC70" s="29"/>
      <c r="GD70" s="29"/>
      <c r="GE70" s="29"/>
      <c r="GF70" s="29"/>
      <c r="GG70" s="29"/>
      <c r="GH70" s="29"/>
      <c r="GI70" s="29"/>
      <c r="GJ70" s="29"/>
      <c r="GK70" s="29"/>
      <c r="GL70" s="29"/>
      <c r="GM70" s="29"/>
      <c r="GN70" s="29"/>
      <c r="GO70" s="29"/>
      <c r="GP70" s="29"/>
      <c r="GQ70" s="29"/>
      <c r="GR70" s="29"/>
      <c r="GS70" s="29"/>
      <c r="GT70" s="29"/>
      <c r="GU70" s="29"/>
      <c r="GV70" s="29"/>
      <c r="GW70" s="29"/>
      <c r="GX70" s="29"/>
      <c r="GY70" s="29"/>
      <c r="GZ70" s="29"/>
      <c r="HA70" s="29"/>
      <c r="HB70" s="29"/>
      <c r="HC70" s="29"/>
      <c r="HD70" s="29"/>
      <c r="HE70" s="29"/>
      <c r="HF70" s="29"/>
      <c r="HG70" s="29"/>
      <c r="HH70" s="29"/>
      <c r="HI70" s="29"/>
      <c r="HJ70" s="29"/>
      <c r="HK70" s="29"/>
      <c r="HL70" s="29"/>
      <c r="HM70" s="29"/>
      <c r="HN70" s="29"/>
      <c r="HO70" s="29"/>
      <c r="HP70" s="29"/>
      <c r="HQ70" s="29"/>
      <c r="HR70" s="29"/>
      <c r="HS70" s="29"/>
      <c r="HT70" s="29"/>
      <c r="HU70" s="29"/>
      <c r="HV70" s="29"/>
      <c r="HW70" s="29"/>
      <c r="HX70" s="29"/>
      <c r="HY70" s="29"/>
      <c r="HZ70" s="29"/>
      <c r="IA70" s="29"/>
      <c r="IB70" s="29"/>
      <c r="IC70" s="29"/>
      <c r="ID70" s="29"/>
      <c r="IE70" s="29"/>
      <c r="IF70" s="29"/>
      <c r="IG70" s="29"/>
      <c r="IH70" s="29"/>
      <c r="II70" s="29"/>
    </row>
    <row r="71" s="28" customFormat="1" ht="20.1" customHeight="1" spans="1:243">
      <c r="A71" s="40"/>
      <c r="B71" s="51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102"/>
      <c r="P71" s="90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  <c r="FY71" s="29"/>
      <c r="FZ71" s="29"/>
      <c r="GA71" s="29"/>
      <c r="GB71" s="29"/>
      <c r="GC71" s="29"/>
      <c r="GD71" s="29"/>
      <c r="GE71" s="29"/>
      <c r="GF71" s="29"/>
      <c r="GG71" s="29"/>
      <c r="GH71" s="29"/>
      <c r="GI71" s="29"/>
      <c r="GJ71" s="29"/>
      <c r="GK71" s="29"/>
      <c r="GL71" s="29"/>
      <c r="GM71" s="29"/>
      <c r="GN71" s="29"/>
      <c r="GO71" s="29"/>
      <c r="GP71" s="29"/>
      <c r="GQ71" s="29"/>
      <c r="GR71" s="29"/>
      <c r="GS71" s="29"/>
      <c r="GT71" s="29"/>
      <c r="GU71" s="29"/>
      <c r="GV71" s="29"/>
      <c r="GW71" s="29"/>
      <c r="GX71" s="29"/>
      <c r="GY71" s="29"/>
      <c r="GZ71" s="29"/>
      <c r="HA71" s="29"/>
      <c r="HB71" s="29"/>
      <c r="HC71" s="29"/>
      <c r="HD71" s="29"/>
      <c r="HE71" s="29"/>
      <c r="HF71" s="29"/>
      <c r="HG71" s="29"/>
      <c r="HH71" s="29"/>
      <c r="HI71" s="29"/>
      <c r="HJ71" s="29"/>
      <c r="HK71" s="29"/>
      <c r="HL71" s="29"/>
      <c r="HM71" s="29"/>
      <c r="HN71" s="29"/>
      <c r="HO71" s="29"/>
      <c r="HP71" s="29"/>
      <c r="HQ71" s="29"/>
      <c r="HR71" s="29"/>
      <c r="HS71" s="29"/>
      <c r="HT71" s="29"/>
      <c r="HU71" s="29"/>
      <c r="HV71" s="29"/>
      <c r="HW71" s="29"/>
      <c r="HX71" s="29"/>
      <c r="HY71" s="29"/>
      <c r="HZ71" s="29"/>
      <c r="IA71" s="29"/>
      <c r="IB71" s="29"/>
      <c r="IC71" s="29"/>
      <c r="ID71" s="29"/>
      <c r="IE71" s="29"/>
      <c r="IF71" s="29"/>
      <c r="IG71" s="29"/>
      <c r="IH71" s="29"/>
      <c r="II71" s="29"/>
    </row>
    <row r="72" s="28" customFormat="1" ht="20.1" customHeight="1" spans="1:243">
      <c r="A72" s="40"/>
      <c r="B72" s="51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102"/>
      <c r="P72" s="90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  <c r="FY72" s="29"/>
      <c r="FZ72" s="29"/>
      <c r="GA72" s="29"/>
      <c r="GB72" s="29"/>
      <c r="GC72" s="29"/>
      <c r="GD72" s="29"/>
      <c r="GE72" s="29"/>
      <c r="GF72" s="29"/>
      <c r="GG72" s="29"/>
      <c r="GH72" s="29"/>
      <c r="GI72" s="29"/>
      <c r="GJ72" s="29"/>
      <c r="GK72" s="29"/>
      <c r="GL72" s="29"/>
      <c r="GM72" s="29"/>
      <c r="GN72" s="29"/>
      <c r="GO72" s="29"/>
      <c r="GP72" s="29"/>
      <c r="GQ72" s="29"/>
      <c r="GR72" s="29"/>
      <c r="GS72" s="29"/>
      <c r="GT72" s="29"/>
      <c r="GU72" s="29"/>
      <c r="GV72" s="29"/>
      <c r="GW72" s="29"/>
      <c r="GX72" s="29"/>
      <c r="GY72" s="29"/>
      <c r="GZ72" s="29"/>
      <c r="HA72" s="29"/>
      <c r="HB72" s="29"/>
      <c r="HC72" s="29"/>
      <c r="HD72" s="29"/>
      <c r="HE72" s="29"/>
      <c r="HF72" s="29"/>
      <c r="HG72" s="29"/>
      <c r="HH72" s="29"/>
      <c r="HI72" s="29"/>
      <c r="HJ72" s="29"/>
      <c r="HK72" s="29"/>
      <c r="HL72" s="29"/>
      <c r="HM72" s="29"/>
      <c r="HN72" s="29"/>
      <c r="HO72" s="29"/>
      <c r="HP72" s="29"/>
      <c r="HQ72" s="29"/>
      <c r="HR72" s="29"/>
      <c r="HS72" s="29"/>
      <c r="HT72" s="29"/>
      <c r="HU72" s="29"/>
      <c r="HV72" s="29"/>
      <c r="HW72" s="29"/>
      <c r="HX72" s="29"/>
      <c r="HY72" s="29"/>
      <c r="HZ72" s="29"/>
      <c r="IA72" s="29"/>
      <c r="IB72" s="29"/>
      <c r="IC72" s="29"/>
      <c r="ID72" s="29"/>
      <c r="IE72" s="29"/>
      <c r="IF72" s="29"/>
      <c r="IG72" s="29"/>
      <c r="IH72" s="29"/>
      <c r="II72" s="29"/>
    </row>
    <row r="73" s="28" customFormat="1" ht="20.1" customHeight="1" spans="1:243">
      <c r="A73" s="40"/>
      <c r="B73" s="51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90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  <c r="FY73" s="29"/>
      <c r="FZ73" s="29"/>
      <c r="GA73" s="29"/>
      <c r="GB73" s="29"/>
      <c r="GC73" s="29"/>
      <c r="GD73" s="29"/>
      <c r="GE73" s="29"/>
      <c r="GF73" s="29"/>
      <c r="GG73" s="29"/>
      <c r="GH73" s="29"/>
      <c r="GI73" s="29"/>
      <c r="GJ73" s="29"/>
      <c r="GK73" s="29"/>
      <c r="GL73" s="29"/>
      <c r="GM73" s="29"/>
      <c r="GN73" s="29"/>
      <c r="GO73" s="29"/>
      <c r="GP73" s="29"/>
      <c r="GQ73" s="29"/>
      <c r="GR73" s="29"/>
      <c r="GS73" s="29"/>
      <c r="GT73" s="29"/>
      <c r="GU73" s="29"/>
      <c r="GV73" s="29"/>
      <c r="GW73" s="29"/>
      <c r="GX73" s="29"/>
      <c r="GY73" s="29"/>
      <c r="GZ73" s="29"/>
      <c r="HA73" s="29"/>
      <c r="HB73" s="29"/>
      <c r="HC73" s="29"/>
      <c r="HD73" s="29"/>
      <c r="HE73" s="29"/>
      <c r="HF73" s="29"/>
      <c r="HG73" s="29"/>
      <c r="HH73" s="29"/>
      <c r="HI73" s="29"/>
      <c r="HJ73" s="29"/>
      <c r="HK73" s="29"/>
      <c r="HL73" s="29"/>
      <c r="HM73" s="29"/>
      <c r="HN73" s="29"/>
      <c r="HO73" s="29"/>
      <c r="HP73" s="29"/>
      <c r="HQ73" s="29"/>
      <c r="HR73" s="29"/>
      <c r="HS73" s="29"/>
      <c r="HT73" s="29"/>
      <c r="HU73" s="29"/>
      <c r="HV73" s="29"/>
      <c r="HW73" s="29"/>
      <c r="HX73" s="29"/>
      <c r="HY73" s="29"/>
      <c r="HZ73" s="29"/>
      <c r="IA73" s="29"/>
      <c r="IB73" s="29"/>
      <c r="IC73" s="29"/>
      <c r="ID73" s="29"/>
      <c r="IE73" s="29"/>
      <c r="IF73" s="29"/>
      <c r="IG73" s="29"/>
      <c r="IH73" s="29"/>
      <c r="II73" s="29"/>
    </row>
    <row r="74" s="28" customFormat="1" ht="18" customHeight="1" spans="1:243">
      <c r="A74" s="40"/>
      <c r="B74" s="51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90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  <c r="FY74" s="29"/>
      <c r="FZ74" s="29"/>
      <c r="GA74" s="29"/>
      <c r="GB74" s="29"/>
      <c r="GC74" s="29"/>
      <c r="GD74" s="29"/>
      <c r="GE74" s="29"/>
      <c r="GF74" s="29"/>
      <c r="GG74" s="29"/>
      <c r="GH74" s="29"/>
      <c r="GI74" s="29"/>
      <c r="GJ74" s="29"/>
      <c r="GK74" s="29"/>
      <c r="GL74" s="29"/>
      <c r="GM74" s="29"/>
      <c r="GN74" s="29"/>
      <c r="GO74" s="29"/>
      <c r="GP74" s="29"/>
      <c r="GQ74" s="29"/>
      <c r="GR74" s="29"/>
      <c r="GS74" s="29"/>
      <c r="GT74" s="29"/>
      <c r="GU74" s="29"/>
      <c r="GV74" s="29"/>
      <c r="GW74" s="29"/>
      <c r="GX74" s="29"/>
      <c r="GY74" s="29"/>
      <c r="GZ74" s="29"/>
      <c r="HA74" s="29"/>
      <c r="HB74" s="29"/>
      <c r="HC74" s="29"/>
      <c r="HD74" s="29"/>
      <c r="HE74" s="29"/>
      <c r="HF74" s="29"/>
      <c r="HG74" s="29"/>
      <c r="HH74" s="29"/>
      <c r="HI74" s="29"/>
      <c r="HJ74" s="29"/>
      <c r="HK74" s="29"/>
      <c r="HL74" s="29"/>
      <c r="HM74" s="29"/>
      <c r="HN74" s="29"/>
      <c r="HO74" s="29"/>
      <c r="HP74" s="29"/>
      <c r="HQ74" s="29"/>
      <c r="HR74" s="29"/>
      <c r="HS74" s="29"/>
      <c r="HT74" s="29"/>
      <c r="HU74" s="29"/>
      <c r="HV74" s="29"/>
      <c r="HW74" s="29"/>
      <c r="HX74" s="29"/>
      <c r="HY74" s="29"/>
      <c r="HZ74" s="29"/>
      <c r="IA74" s="29"/>
      <c r="IB74" s="29"/>
      <c r="IC74" s="29"/>
      <c r="ID74" s="29"/>
      <c r="IE74" s="29"/>
      <c r="IF74" s="29"/>
      <c r="IG74" s="29"/>
      <c r="IH74" s="29"/>
      <c r="II74" s="29"/>
    </row>
    <row r="75" s="28" customFormat="1" ht="20.1" customHeight="1" spans="1:243">
      <c r="A75" s="40"/>
      <c r="B75" s="51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90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  <c r="FY75" s="29"/>
      <c r="FZ75" s="29"/>
      <c r="GA75" s="29"/>
      <c r="GB75" s="29"/>
      <c r="GC75" s="29"/>
      <c r="GD75" s="29"/>
      <c r="GE75" s="29"/>
      <c r="GF75" s="29"/>
      <c r="GG75" s="29"/>
      <c r="GH75" s="29"/>
      <c r="GI75" s="29"/>
      <c r="GJ75" s="29"/>
      <c r="GK75" s="29"/>
      <c r="GL75" s="29"/>
      <c r="GM75" s="29"/>
      <c r="GN75" s="29"/>
      <c r="GO75" s="29"/>
      <c r="GP75" s="29"/>
      <c r="GQ75" s="29"/>
      <c r="GR75" s="29"/>
      <c r="GS75" s="29"/>
      <c r="GT75" s="29"/>
      <c r="GU75" s="29"/>
      <c r="GV75" s="29"/>
      <c r="GW75" s="29"/>
      <c r="GX75" s="29"/>
      <c r="GY75" s="29"/>
      <c r="GZ75" s="29"/>
      <c r="HA75" s="29"/>
      <c r="HB75" s="29"/>
      <c r="HC75" s="29"/>
      <c r="HD75" s="29"/>
      <c r="HE75" s="29"/>
      <c r="HF75" s="29"/>
      <c r="HG75" s="29"/>
      <c r="HH75" s="29"/>
      <c r="HI75" s="29"/>
      <c r="HJ75" s="29"/>
      <c r="HK75" s="29"/>
      <c r="HL75" s="29"/>
      <c r="HM75" s="29"/>
      <c r="HN75" s="29"/>
      <c r="HO75" s="29"/>
      <c r="HP75" s="29"/>
      <c r="HQ75" s="29"/>
      <c r="HR75" s="29"/>
      <c r="HS75" s="29"/>
      <c r="HT75" s="29"/>
      <c r="HU75" s="29"/>
      <c r="HV75" s="29"/>
      <c r="HW75" s="29"/>
      <c r="HX75" s="29"/>
      <c r="HY75" s="29"/>
      <c r="HZ75" s="29"/>
      <c r="IA75" s="29"/>
      <c r="IB75" s="29"/>
      <c r="IC75" s="29"/>
      <c r="ID75" s="29"/>
      <c r="IE75" s="29"/>
      <c r="IF75" s="29"/>
      <c r="IG75" s="29"/>
      <c r="IH75" s="29"/>
      <c r="II75" s="29"/>
    </row>
    <row r="76" s="28" customFormat="1" ht="20.1" customHeight="1" spans="1:243">
      <c r="A76" s="40"/>
      <c r="B76" s="51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90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</row>
    <row r="77" s="28" customFormat="1" ht="20.1" customHeight="1" spans="1:243">
      <c r="A77" s="40"/>
      <c r="B77" s="51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90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  <c r="FY77" s="29"/>
      <c r="FZ77" s="29"/>
      <c r="GA77" s="29"/>
      <c r="GB77" s="29"/>
      <c r="GC77" s="29"/>
      <c r="GD77" s="29"/>
      <c r="GE77" s="29"/>
      <c r="GF77" s="29"/>
      <c r="GG77" s="29"/>
      <c r="GH77" s="29"/>
      <c r="GI77" s="29"/>
      <c r="GJ77" s="29"/>
      <c r="GK77" s="29"/>
      <c r="GL77" s="29"/>
      <c r="GM77" s="29"/>
      <c r="GN77" s="29"/>
      <c r="GO77" s="29"/>
      <c r="GP77" s="29"/>
      <c r="GQ77" s="29"/>
      <c r="GR77" s="29"/>
      <c r="GS77" s="29"/>
      <c r="GT77" s="29"/>
      <c r="GU77" s="29"/>
      <c r="GV77" s="29"/>
      <c r="GW77" s="29"/>
      <c r="GX77" s="29"/>
      <c r="GY77" s="29"/>
      <c r="GZ77" s="29"/>
      <c r="HA77" s="29"/>
      <c r="HB77" s="29"/>
      <c r="HC77" s="29"/>
      <c r="HD77" s="29"/>
      <c r="HE77" s="29"/>
      <c r="HF77" s="29"/>
      <c r="HG77" s="29"/>
      <c r="HH77" s="29"/>
      <c r="HI77" s="29"/>
      <c r="HJ77" s="29"/>
      <c r="HK77" s="29"/>
      <c r="HL77" s="29"/>
      <c r="HM77" s="29"/>
      <c r="HN77" s="29"/>
      <c r="HO77" s="29"/>
      <c r="HP77" s="29"/>
      <c r="HQ77" s="29"/>
      <c r="HR77" s="29"/>
      <c r="HS77" s="29"/>
      <c r="HT77" s="29"/>
      <c r="HU77" s="29"/>
      <c r="HV77" s="29"/>
      <c r="HW77" s="29"/>
      <c r="HX77" s="29"/>
      <c r="HY77" s="29"/>
      <c r="HZ77" s="29"/>
      <c r="IA77" s="29"/>
      <c r="IB77" s="29"/>
      <c r="IC77" s="29"/>
      <c r="ID77" s="29"/>
      <c r="IE77" s="29"/>
      <c r="IF77" s="29"/>
      <c r="IG77" s="29"/>
      <c r="IH77" s="29"/>
      <c r="II77" s="29"/>
    </row>
    <row r="78" s="28" customFormat="1" ht="20.1" customHeight="1" spans="1:243">
      <c r="A78" s="40"/>
      <c r="B78" s="51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102"/>
      <c r="P78" s="90"/>
      <c r="Q78" s="29"/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  <c r="FY78" s="29"/>
      <c r="FZ78" s="29"/>
      <c r="GA78" s="29"/>
      <c r="GB78" s="29"/>
      <c r="GC78" s="29"/>
      <c r="GD78" s="29"/>
      <c r="GE78" s="29"/>
      <c r="GF78" s="29"/>
      <c r="GG78" s="29"/>
      <c r="GH78" s="29"/>
      <c r="GI78" s="29"/>
      <c r="GJ78" s="29"/>
      <c r="GK78" s="29"/>
      <c r="GL78" s="29"/>
      <c r="GM78" s="29"/>
      <c r="GN78" s="29"/>
      <c r="GO78" s="29"/>
      <c r="GP78" s="29"/>
      <c r="GQ78" s="29"/>
      <c r="GR78" s="29"/>
      <c r="GS78" s="29"/>
      <c r="GT78" s="29"/>
      <c r="GU78" s="29"/>
      <c r="GV78" s="29"/>
      <c r="GW78" s="29"/>
      <c r="GX78" s="29"/>
      <c r="GY78" s="29"/>
      <c r="GZ78" s="29"/>
      <c r="HA78" s="29"/>
      <c r="HB78" s="29"/>
      <c r="HC78" s="29"/>
      <c r="HD78" s="29"/>
      <c r="HE78" s="29"/>
      <c r="HF78" s="29"/>
      <c r="HG78" s="29"/>
      <c r="HH78" s="29"/>
      <c r="HI78" s="29"/>
      <c r="HJ78" s="29"/>
      <c r="HK78" s="29"/>
      <c r="HL78" s="29"/>
      <c r="HM78" s="29"/>
      <c r="HN78" s="29"/>
      <c r="HO78" s="29"/>
      <c r="HP78" s="29"/>
      <c r="HQ78" s="29"/>
      <c r="HR78" s="29"/>
      <c r="HS78" s="29"/>
      <c r="HT78" s="29"/>
      <c r="HU78" s="29"/>
      <c r="HV78" s="29"/>
      <c r="HW78" s="29"/>
      <c r="HX78" s="29"/>
      <c r="HY78" s="29"/>
      <c r="HZ78" s="29"/>
      <c r="IA78" s="29"/>
      <c r="IB78" s="29"/>
      <c r="IC78" s="29"/>
      <c r="ID78" s="29"/>
      <c r="IE78" s="29"/>
      <c r="IF78" s="29"/>
      <c r="IG78" s="29"/>
      <c r="IH78" s="29"/>
      <c r="II78" s="29"/>
    </row>
    <row r="79" s="25" customFormat="1" ht="20.1" customHeight="1" spans="1:16">
      <c r="A79" s="40"/>
      <c r="B79" s="51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2"/>
      <c r="P79" s="90"/>
    </row>
    <row r="80" s="28" customFormat="1" ht="20.1" customHeight="1" spans="1:243">
      <c r="A80" s="40"/>
      <c r="B80" s="51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102"/>
      <c r="P80" s="90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  <c r="FY80" s="29"/>
      <c r="FZ80" s="29"/>
      <c r="GA80" s="29"/>
      <c r="GB80" s="29"/>
      <c r="GC80" s="29"/>
      <c r="GD80" s="29"/>
      <c r="GE80" s="29"/>
      <c r="GF80" s="29"/>
      <c r="GG80" s="29"/>
      <c r="GH80" s="29"/>
      <c r="GI80" s="29"/>
      <c r="GJ80" s="29"/>
      <c r="GK80" s="29"/>
      <c r="GL80" s="29"/>
      <c r="GM80" s="29"/>
      <c r="GN80" s="29"/>
      <c r="GO80" s="29"/>
      <c r="GP80" s="29"/>
      <c r="GQ80" s="29"/>
      <c r="GR80" s="29"/>
      <c r="GS80" s="29"/>
      <c r="GT80" s="29"/>
      <c r="GU80" s="29"/>
      <c r="GV80" s="29"/>
      <c r="GW80" s="29"/>
      <c r="GX80" s="29"/>
      <c r="GY80" s="29"/>
      <c r="GZ80" s="29"/>
      <c r="HA80" s="29"/>
      <c r="HB80" s="29"/>
      <c r="HC80" s="29"/>
      <c r="HD80" s="29"/>
      <c r="HE80" s="29"/>
      <c r="HF80" s="29"/>
      <c r="HG80" s="29"/>
      <c r="HH80" s="29"/>
      <c r="HI80" s="29"/>
      <c r="HJ80" s="29"/>
      <c r="HK80" s="29"/>
      <c r="HL80" s="29"/>
      <c r="HM80" s="29"/>
      <c r="HN80" s="29"/>
      <c r="HO80" s="29"/>
      <c r="HP80" s="29"/>
      <c r="HQ80" s="29"/>
      <c r="HR80" s="29"/>
      <c r="HS80" s="29"/>
      <c r="HT80" s="29"/>
      <c r="HU80" s="29"/>
      <c r="HV80" s="29"/>
      <c r="HW80" s="29"/>
      <c r="HX80" s="29"/>
      <c r="HY80" s="29"/>
      <c r="HZ80" s="29"/>
      <c r="IA80" s="29"/>
      <c r="IB80" s="29"/>
      <c r="IC80" s="29"/>
      <c r="ID80" s="29"/>
      <c r="IE80" s="29"/>
      <c r="IF80" s="29"/>
      <c r="IG80" s="29"/>
      <c r="IH80" s="29"/>
      <c r="II80" s="29"/>
    </row>
    <row r="81" s="29" customFormat="1" ht="20.1" customHeight="1" spans="1:16">
      <c r="A81" s="40"/>
      <c r="B81" s="51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102"/>
      <c r="P81" s="90"/>
    </row>
    <row r="82" s="28" customFormat="1" ht="20.1" customHeight="1" spans="1:243">
      <c r="A82" s="40"/>
      <c r="B82" s="51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102"/>
      <c r="P82" s="90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</row>
    <row r="83" s="28" customFormat="1" ht="20.1" customHeight="1" spans="1:243">
      <c r="A83" s="40"/>
      <c r="B83" s="51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102"/>
      <c r="P83" s="90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  <c r="FY83" s="29"/>
      <c r="FZ83" s="29"/>
      <c r="GA83" s="29"/>
      <c r="GB83" s="29"/>
      <c r="GC83" s="29"/>
      <c r="GD83" s="29"/>
      <c r="GE83" s="29"/>
      <c r="GF83" s="29"/>
      <c r="GG83" s="29"/>
      <c r="GH83" s="29"/>
      <c r="GI83" s="29"/>
      <c r="GJ83" s="29"/>
      <c r="GK83" s="29"/>
      <c r="GL83" s="29"/>
      <c r="GM83" s="29"/>
      <c r="GN83" s="29"/>
      <c r="GO83" s="29"/>
      <c r="GP83" s="29"/>
      <c r="GQ83" s="29"/>
      <c r="GR83" s="29"/>
      <c r="GS83" s="29"/>
      <c r="GT83" s="29"/>
      <c r="GU83" s="29"/>
      <c r="GV83" s="29"/>
      <c r="GW83" s="29"/>
      <c r="GX83" s="29"/>
      <c r="GY83" s="29"/>
      <c r="GZ83" s="29"/>
      <c r="HA83" s="29"/>
      <c r="HB83" s="29"/>
      <c r="HC83" s="29"/>
      <c r="HD83" s="29"/>
      <c r="HE83" s="29"/>
      <c r="HF83" s="29"/>
      <c r="HG83" s="29"/>
      <c r="HH83" s="29"/>
      <c r="HI83" s="29"/>
      <c r="HJ83" s="29"/>
      <c r="HK83" s="29"/>
      <c r="HL83" s="29"/>
      <c r="HM83" s="29"/>
      <c r="HN83" s="29"/>
      <c r="HO83" s="29"/>
      <c r="HP83" s="29"/>
      <c r="HQ83" s="29"/>
      <c r="HR83" s="29"/>
      <c r="HS83" s="29"/>
      <c r="HT83" s="29"/>
      <c r="HU83" s="29"/>
      <c r="HV83" s="29"/>
      <c r="HW83" s="29"/>
      <c r="HX83" s="29"/>
      <c r="HY83" s="29"/>
      <c r="HZ83" s="29"/>
      <c r="IA83" s="29"/>
      <c r="IB83" s="29"/>
      <c r="IC83" s="29"/>
      <c r="ID83" s="29"/>
      <c r="IE83" s="29"/>
      <c r="IF83" s="29"/>
      <c r="IG83" s="29"/>
      <c r="IH83" s="29"/>
      <c r="II83" s="29"/>
    </row>
    <row r="84" s="28" customFormat="1" ht="20.1" customHeight="1" spans="1:243">
      <c r="A84" s="40"/>
      <c r="B84" s="51"/>
      <c r="C84" s="43"/>
      <c r="D84" s="43"/>
      <c r="E84" s="43"/>
      <c r="F84" s="43"/>
      <c r="G84" s="90"/>
      <c r="H84" s="43"/>
      <c r="I84" s="43"/>
      <c r="J84" s="43"/>
      <c r="K84" s="43"/>
      <c r="L84" s="43"/>
      <c r="M84" s="43"/>
      <c r="N84" s="43"/>
      <c r="O84" s="102"/>
      <c r="P84" s="103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  <c r="FY84" s="29"/>
      <c r="FZ84" s="29"/>
      <c r="GA84" s="29"/>
      <c r="GB84" s="29"/>
      <c r="GC84" s="29"/>
      <c r="GD84" s="29"/>
      <c r="GE84" s="29"/>
      <c r="GF84" s="29"/>
      <c r="GG84" s="29"/>
      <c r="GH84" s="29"/>
      <c r="GI84" s="29"/>
      <c r="GJ84" s="29"/>
      <c r="GK84" s="29"/>
      <c r="GL84" s="29"/>
      <c r="GM84" s="29"/>
      <c r="GN84" s="29"/>
      <c r="GO84" s="29"/>
      <c r="GP84" s="29"/>
      <c r="GQ84" s="29"/>
      <c r="GR84" s="29"/>
      <c r="GS84" s="29"/>
      <c r="GT84" s="29"/>
      <c r="GU84" s="29"/>
      <c r="GV84" s="29"/>
      <c r="GW84" s="29"/>
      <c r="GX84" s="29"/>
      <c r="GY84" s="29"/>
      <c r="GZ84" s="29"/>
      <c r="HA84" s="29"/>
      <c r="HB84" s="29"/>
      <c r="HC84" s="29"/>
      <c r="HD84" s="29"/>
      <c r="HE84" s="29"/>
      <c r="HF84" s="29"/>
      <c r="HG84" s="29"/>
      <c r="HH84" s="29"/>
      <c r="HI84" s="29"/>
      <c r="HJ84" s="29"/>
      <c r="HK84" s="29"/>
      <c r="HL84" s="29"/>
      <c r="HM84" s="29"/>
      <c r="HN84" s="29"/>
      <c r="HO84" s="29"/>
      <c r="HP84" s="29"/>
      <c r="HQ84" s="29"/>
      <c r="HR84" s="29"/>
      <c r="HS84" s="29"/>
      <c r="HT84" s="29"/>
      <c r="HU84" s="29"/>
      <c r="HV84" s="29"/>
      <c r="HW84" s="29"/>
      <c r="HX84" s="29"/>
      <c r="HY84" s="29"/>
      <c r="HZ84" s="29"/>
      <c r="IA84" s="29"/>
      <c r="IB84" s="29"/>
      <c r="IC84" s="29"/>
      <c r="ID84" s="29"/>
      <c r="IE84" s="29"/>
      <c r="IF84" s="29"/>
      <c r="IG84" s="29"/>
      <c r="IH84" s="29"/>
      <c r="II84" s="29"/>
    </row>
    <row r="85" s="28" customFormat="1" ht="20.1" customHeight="1" spans="1:243">
      <c r="A85" s="40"/>
      <c r="B85" s="51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102"/>
      <c r="P85" s="103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  <c r="FY85" s="29"/>
      <c r="FZ85" s="29"/>
      <c r="GA85" s="29"/>
      <c r="GB85" s="29"/>
      <c r="GC85" s="29"/>
      <c r="GD85" s="29"/>
      <c r="GE85" s="29"/>
      <c r="GF85" s="29"/>
      <c r="GG85" s="29"/>
      <c r="GH85" s="29"/>
      <c r="GI85" s="29"/>
      <c r="GJ85" s="29"/>
      <c r="GK85" s="29"/>
      <c r="GL85" s="29"/>
      <c r="GM85" s="29"/>
      <c r="GN85" s="29"/>
      <c r="GO85" s="29"/>
      <c r="GP85" s="29"/>
      <c r="GQ85" s="29"/>
      <c r="GR85" s="29"/>
      <c r="GS85" s="29"/>
      <c r="GT85" s="29"/>
      <c r="GU85" s="29"/>
      <c r="GV85" s="29"/>
      <c r="GW85" s="29"/>
      <c r="GX85" s="29"/>
      <c r="GY85" s="29"/>
      <c r="GZ85" s="29"/>
      <c r="HA85" s="29"/>
      <c r="HB85" s="29"/>
      <c r="HC85" s="29"/>
      <c r="HD85" s="29"/>
      <c r="HE85" s="29"/>
      <c r="HF85" s="29"/>
      <c r="HG85" s="29"/>
      <c r="HH85" s="29"/>
      <c r="HI85" s="29"/>
      <c r="HJ85" s="29"/>
      <c r="HK85" s="29"/>
      <c r="HL85" s="29"/>
      <c r="HM85" s="29"/>
      <c r="HN85" s="29"/>
      <c r="HO85" s="29"/>
      <c r="HP85" s="29"/>
      <c r="HQ85" s="29"/>
      <c r="HR85" s="29"/>
      <c r="HS85" s="29"/>
      <c r="HT85" s="29"/>
      <c r="HU85" s="29"/>
      <c r="HV85" s="29"/>
      <c r="HW85" s="29"/>
      <c r="HX85" s="29"/>
      <c r="HY85" s="29"/>
      <c r="HZ85" s="29"/>
      <c r="IA85" s="29"/>
      <c r="IB85" s="29"/>
      <c r="IC85" s="29"/>
      <c r="ID85" s="29"/>
      <c r="IE85" s="29"/>
      <c r="IF85" s="29"/>
      <c r="IG85" s="29"/>
      <c r="IH85" s="29"/>
      <c r="II85" s="29"/>
    </row>
    <row r="86" s="28" customFormat="1" ht="20.1" customHeight="1" spans="1:243">
      <c r="A86" s="40"/>
      <c r="B86" s="51"/>
      <c r="C86" s="43"/>
      <c r="D86" s="43"/>
      <c r="E86" s="43"/>
      <c r="F86" s="43"/>
      <c r="G86" s="42"/>
      <c r="H86" s="52"/>
      <c r="I86" s="52"/>
      <c r="J86" s="42"/>
      <c r="K86" s="52"/>
      <c r="L86" s="52"/>
      <c r="M86" s="52"/>
      <c r="N86" s="43"/>
      <c r="O86" s="102"/>
      <c r="P86" s="103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  <c r="FY86" s="29"/>
      <c r="FZ86" s="29"/>
      <c r="GA86" s="29"/>
      <c r="GB86" s="29"/>
      <c r="GC86" s="29"/>
      <c r="GD86" s="29"/>
      <c r="GE86" s="29"/>
      <c r="GF86" s="29"/>
      <c r="GG86" s="29"/>
      <c r="GH86" s="29"/>
      <c r="GI86" s="29"/>
      <c r="GJ86" s="29"/>
      <c r="GK86" s="29"/>
      <c r="GL86" s="29"/>
      <c r="GM86" s="29"/>
      <c r="GN86" s="29"/>
      <c r="GO86" s="29"/>
      <c r="GP86" s="29"/>
      <c r="GQ86" s="29"/>
      <c r="GR86" s="29"/>
      <c r="GS86" s="29"/>
      <c r="GT86" s="29"/>
      <c r="GU86" s="29"/>
      <c r="GV86" s="29"/>
      <c r="GW86" s="29"/>
      <c r="GX86" s="29"/>
      <c r="GY86" s="29"/>
      <c r="GZ86" s="29"/>
      <c r="HA86" s="29"/>
      <c r="HB86" s="29"/>
      <c r="HC86" s="29"/>
      <c r="HD86" s="29"/>
      <c r="HE86" s="29"/>
      <c r="HF86" s="29"/>
      <c r="HG86" s="29"/>
      <c r="HH86" s="29"/>
      <c r="HI86" s="29"/>
      <c r="HJ86" s="29"/>
      <c r="HK86" s="29"/>
      <c r="HL86" s="29"/>
      <c r="HM86" s="29"/>
      <c r="HN86" s="29"/>
      <c r="HO86" s="29"/>
      <c r="HP86" s="29"/>
      <c r="HQ86" s="29"/>
      <c r="HR86" s="29"/>
      <c r="HS86" s="29"/>
      <c r="HT86" s="29"/>
      <c r="HU86" s="29"/>
      <c r="HV86" s="29"/>
      <c r="HW86" s="29"/>
      <c r="HX86" s="29"/>
      <c r="HY86" s="29"/>
      <c r="HZ86" s="29"/>
      <c r="IA86" s="29"/>
      <c r="IB86" s="29"/>
      <c r="IC86" s="29"/>
      <c r="ID86" s="29"/>
      <c r="IE86" s="29"/>
      <c r="IF86" s="29"/>
      <c r="IG86" s="29"/>
      <c r="IH86" s="29"/>
      <c r="II86" s="29"/>
    </row>
    <row r="87" s="28" customFormat="1" ht="20.1" customHeight="1" spans="1:243">
      <c r="A87" s="40"/>
      <c r="B87" s="51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102"/>
      <c r="P87" s="103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  <c r="FY87" s="29"/>
      <c r="FZ87" s="29"/>
      <c r="GA87" s="29"/>
      <c r="GB87" s="29"/>
      <c r="GC87" s="29"/>
      <c r="GD87" s="29"/>
      <c r="GE87" s="29"/>
      <c r="GF87" s="29"/>
      <c r="GG87" s="29"/>
      <c r="GH87" s="29"/>
      <c r="GI87" s="29"/>
      <c r="GJ87" s="29"/>
      <c r="GK87" s="29"/>
      <c r="GL87" s="29"/>
      <c r="GM87" s="29"/>
      <c r="GN87" s="29"/>
      <c r="GO87" s="29"/>
      <c r="GP87" s="29"/>
      <c r="GQ87" s="29"/>
      <c r="GR87" s="29"/>
      <c r="GS87" s="29"/>
      <c r="GT87" s="29"/>
      <c r="GU87" s="29"/>
      <c r="GV87" s="29"/>
      <c r="GW87" s="29"/>
      <c r="GX87" s="29"/>
      <c r="GY87" s="29"/>
      <c r="GZ87" s="29"/>
      <c r="HA87" s="29"/>
      <c r="HB87" s="29"/>
      <c r="HC87" s="29"/>
      <c r="HD87" s="29"/>
      <c r="HE87" s="29"/>
      <c r="HF87" s="29"/>
      <c r="HG87" s="29"/>
      <c r="HH87" s="29"/>
      <c r="HI87" s="29"/>
      <c r="HJ87" s="29"/>
      <c r="HK87" s="29"/>
      <c r="HL87" s="29"/>
      <c r="HM87" s="29"/>
      <c r="HN87" s="29"/>
      <c r="HO87" s="29"/>
      <c r="HP87" s="29"/>
      <c r="HQ87" s="29"/>
      <c r="HR87" s="29"/>
      <c r="HS87" s="29"/>
      <c r="HT87" s="29"/>
      <c r="HU87" s="29"/>
      <c r="HV87" s="29"/>
      <c r="HW87" s="29"/>
      <c r="HX87" s="29"/>
      <c r="HY87" s="29"/>
      <c r="HZ87" s="29"/>
      <c r="IA87" s="29"/>
      <c r="IB87" s="29"/>
      <c r="IC87" s="29"/>
      <c r="ID87" s="29"/>
      <c r="IE87" s="29"/>
      <c r="IF87" s="29"/>
      <c r="IG87" s="29"/>
      <c r="IH87" s="29"/>
      <c r="II87" s="29"/>
    </row>
    <row r="88" s="28" customFormat="1" ht="20.1" customHeight="1" spans="1:243">
      <c r="A88" s="40"/>
      <c r="B88" s="51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102"/>
      <c r="P88" s="103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  <c r="FY88" s="29"/>
      <c r="FZ88" s="29"/>
      <c r="GA88" s="29"/>
      <c r="GB88" s="29"/>
      <c r="GC88" s="29"/>
      <c r="GD88" s="29"/>
      <c r="GE88" s="29"/>
      <c r="GF88" s="29"/>
      <c r="GG88" s="29"/>
      <c r="GH88" s="29"/>
      <c r="GI88" s="29"/>
      <c r="GJ88" s="29"/>
      <c r="GK88" s="29"/>
      <c r="GL88" s="29"/>
      <c r="GM88" s="29"/>
      <c r="GN88" s="29"/>
      <c r="GO88" s="29"/>
      <c r="GP88" s="29"/>
      <c r="GQ88" s="29"/>
      <c r="GR88" s="29"/>
      <c r="GS88" s="29"/>
      <c r="GT88" s="29"/>
      <c r="GU88" s="29"/>
      <c r="GV88" s="29"/>
      <c r="GW88" s="29"/>
      <c r="GX88" s="29"/>
      <c r="GY88" s="29"/>
      <c r="GZ88" s="29"/>
      <c r="HA88" s="29"/>
      <c r="HB88" s="29"/>
      <c r="HC88" s="29"/>
      <c r="HD88" s="29"/>
      <c r="HE88" s="29"/>
      <c r="HF88" s="29"/>
      <c r="HG88" s="29"/>
      <c r="HH88" s="29"/>
      <c r="HI88" s="29"/>
      <c r="HJ88" s="29"/>
      <c r="HK88" s="29"/>
      <c r="HL88" s="29"/>
      <c r="HM88" s="29"/>
      <c r="HN88" s="29"/>
      <c r="HO88" s="29"/>
      <c r="HP88" s="29"/>
      <c r="HQ88" s="29"/>
      <c r="HR88" s="29"/>
      <c r="HS88" s="29"/>
      <c r="HT88" s="29"/>
      <c r="HU88" s="29"/>
      <c r="HV88" s="29"/>
      <c r="HW88" s="29"/>
      <c r="HX88" s="29"/>
      <c r="HY88" s="29"/>
      <c r="HZ88" s="29"/>
      <c r="IA88" s="29"/>
      <c r="IB88" s="29"/>
      <c r="IC88" s="29"/>
      <c r="ID88" s="29"/>
      <c r="IE88" s="29"/>
      <c r="IF88" s="29"/>
      <c r="IG88" s="29"/>
      <c r="IH88" s="29"/>
      <c r="II88" s="29"/>
    </row>
    <row r="89" s="28" customFormat="1" ht="20.1" customHeight="1" spans="1:243">
      <c r="A89" s="40"/>
      <c r="B89" s="51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103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  <c r="FY89" s="29"/>
      <c r="FZ89" s="29"/>
      <c r="GA89" s="29"/>
      <c r="GB89" s="29"/>
      <c r="GC89" s="29"/>
      <c r="GD89" s="29"/>
      <c r="GE89" s="29"/>
      <c r="GF89" s="29"/>
      <c r="GG89" s="29"/>
      <c r="GH89" s="29"/>
      <c r="GI89" s="29"/>
      <c r="GJ89" s="29"/>
      <c r="GK89" s="29"/>
      <c r="GL89" s="29"/>
      <c r="GM89" s="29"/>
      <c r="GN89" s="29"/>
      <c r="GO89" s="29"/>
      <c r="GP89" s="29"/>
      <c r="GQ89" s="29"/>
      <c r="GR89" s="29"/>
      <c r="GS89" s="29"/>
      <c r="GT89" s="29"/>
      <c r="GU89" s="29"/>
      <c r="GV89" s="29"/>
      <c r="GW89" s="29"/>
      <c r="GX89" s="29"/>
      <c r="GY89" s="29"/>
      <c r="GZ89" s="29"/>
      <c r="HA89" s="29"/>
      <c r="HB89" s="29"/>
      <c r="HC89" s="29"/>
      <c r="HD89" s="29"/>
      <c r="HE89" s="29"/>
      <c r="HF89" s="29"/>
      <c r="HG89" s="29"/>
      <c r="HH89" s="29"/>
      <c r="HI89" s="29"/>
      <c r="HJ89" s="29"/>
      <c r="HK89" s="29"/>
      <c r="HL89" s="29"/>
      <c r="HM89" s="29"/>
      <c r="HN89" s="29"/>
      <c r="HO89" s="29"/>
      <c r="HP89" s="29"/>
      <c r="HQ89" s="29"/>
      <c r="HR89" s="29"/>
      <c r="HS89" s="29"/>
      <c r="HT89" s="29"/>
      <c r="HU89" s="29"/>
      <c r="HV89" s="29"/>
      <c r="HW89" s="29"/>
      <c r="HX89" s="29"/>
      <c r="HY89" s="29"/>
      <c r="HZ89" s="29"/>
      <c r="IA89" s="29"/>
      <c r="IB89" s="29"/>
      <c r="IC89" s="29"/>
      <c r="ID89" s="29"/>
      <c r="IE89" s="29"/>
      <c r="IF89" s="29"/>
      <c r="IG89" s="29"/>
      <c r="IH89" s="29"/>
      <c r="II89" s="29"/>
    </row>
    <row r="90" s="28" customFormat="1" ht="20.1" customHeight="1" spans="1:243">
      <c r="A90" s="40"/>
      <c r="B90" s="51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103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  <c r="FY90" s="29"/>
      <c r="FZ90" s="29"/>
      <c r="GA90" s="29"/>
      <c r="GB90" s="29"/>
      <c r="GC90" s="29"/>
      <c r="GD90" s="29"/>
      <c r="GE90" s="29"/>
      <c r="GF90" s="29"/>
      <c r="GG90" s="29"/>
      <c r="GH90" s="29"/>
      <c r="GI90" s="29"/>
      <c r="GJ90" s="29"/>
      <c r="GK90" s="29"/>
      <c r="GL90" s="29"/>
      <c r="GM90" s="29"/>
      <c r="GN90" s="29"/>
      <c r="GO90" s="29"/>
      <c r="GP90" s="29"/>
      <c r="GQ90" s="29"/>
      <c r="GR90" s="29"/>
      <c r="GS90" s="29"/>
      <c r="GT90" s="29"/>
      <c r="GU90" s="29"/>
      <c r="GV90" s="29"/>
      <c r="GW90" s="29"/>
      <c r="GX90" s="29"/>
      <c r="GY90" s="29"/>
      <c r="GZ90" s="29"/>
      <c r="HA90" s="29"/>
      <c r="HB90" s="29"/>
      <c r="HC90" s="29"/>
      <c r="HD90" s="29"/>
      <c r="HE90" s="29"/>
      <c r="HF90" s="29"/>
      <c r="HG90" s="29"/>
      <c r="HH90" s="29"/>
      <c r="HI90" s="29"/>
      <c r="HJ90" s="29"/>
      <c r="HK90" s="29"/>
      <c r="HL90" s="29"/>
      <c r="HM90" s="29"/>
      <c r="HN90" s="29"/>
      <c r="HO90" s="29"/>
      <c r="HP90" s="29"/>
      <c r="HQ90" s="29"/>
      <c r="HR90" s="29"/>
      <c r="HS90" s="29"/>
      <c r="HT90" s="29"/>
      <c r="HU90" s="29"/>
      <c r="HV90" s="29"/>
      <c r="HW90" s="29"/>
      <c r="HX90" s="29"/>
      <c r="HY90" s="29"/>
      <c r="HZ90" s="29"/>
      <c r="IA90" s="29"/>
      <c r="IB90" s="29"/>
      <c r="IC90" s="29"/>
      <c r="ID90" s="29"/>
      <c r="IE90" s="29"/>
      <c r="IF90" s="29"/>
      <c r="IG90" s="29"/>
      <c r="IH90" s="29"/>
      <c r="II90" s="29"/>
    </row>
    <row r="91" s="28" customFormat="1" ht="20.1" customHeight="1" spans="1:243">
      <c r="A91" s="40"/>
      <c r="B91" s="111" t="s">
        <v>27</v>
      </c>
      <c r="C91" s="112"/>
      <c r="D91" s="112"/>
      <c r="E91" s="113"/>
      <c r="F91" s="114"/>
      <c r="G91" s="114">
        <f ca="1">SUM(G68:G91)</f>
        <v>40</v>
      </c>
      <c r="H91" s="115"/>
      <c r="I91" s="115"/>
      <c r="J91" s="121">
        <f>SUM(J68:J90)</f>
        <v>0</v>
      </c>
      <c r="K91" s="121">
        <f>SUM(K68:K90)</f>
        <v>0</v>
      </c>
      <c r="L91" s="121"/>
      <c r="M91" s="121"/>
      <c r="N91" s="121">
        <f>SUM(N68:N90)</f>
        <v>0</v>
      </c>
      <c r="O91" s="121">
        <f>SUM(O68:O90)</f>
        <v>0</v>
      </c>
      <c r="P91" s="103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  <c r="FY91" s="29"/>
      <c r="FZ91" s="29"/>
      <c r="GA91" s="29"/>
      <c r="GB91" s="29"/>
      <c r="GC91" s="29"/>
      <c r="GD91" s="29"/>
      <c r="GE91" s="29"/>
      <c r="GF91" s="29"/>
      <c r="GG91" s="29"/>
      <c r="GH91" s="29"/>
      <c r="GI91" s="29"/>
      <c r="GJ91" s="29"/>
      <c r="GK91" s="29"/>
      <c r="GL91" s="29"/>
      <c r="GM91" s="29"/>
      <c r="GN91" s="29"/>
      <c r="GO91" s="29"/>
      <c r="GP91" s="29"/>
      <c r="GQ91" s="29"/>
      <c r="GR91" s="29"/>
      <c r="GS91" s="29"/>
      <c r="GT91" s="29"/>
      <c r="GU91" s="29"/>
      <c r="GV91" s="29"/>
      <c r="GW91" s="29"/>
      <c r="GX91" s="29"/>
      <c r="GY91" s="29"/>
      <c r="GZ91" s="29"/>
      <c r="HA91" s="29"/>
      <c r="HB91" s="29"/>
      <c r="HC91" s="29"/>
      <c r="HD91" s="29"/>
      <c r="HE91" s="29"/>
      <c r="HF91" s="29"/>
      <c r="HG91" s="29"/>
      <c r="HH91" s="29"/>
      <c r="HI91" s="29"/>
      <c r="HJ91" s="29"/>
      <c r="HK91" s="29"/>
      <c r="HL91" s="29"/>
      <c r="HM91" s="29"/>
      <c r="HN91" s="29"/>
      <c r="HO91" s="29"/>
      <c r="HP91" s="29"/>
      <c r="HQ91" s="29"/>
      <c r="HR91" s="29"/>
      <c r="HS91" s="29"/>
      <c r="HT91" s="29"/>
      <c r="HU91" s="29"/>
      <c r="HV91" s="29"/>
      <c r="HW91" s="29"/>
      <c r="HX91" s="29"/>
      <c r="HY91" s="29"/>
      <c r="HZ91" s="29"/>
      <c r="IA91" s="29"/>
      <c r="IB91" s="29"/>
      <c r="IC91" s="29"/>
      <c r="ID91" s="29"/>
      <c r="IE91" s="29"/>
      <c r="IF91" s="29"/>
      <c r="IG91" s="29"/>
      <c r="IH91" s="29"/>
      <c r="II91" s="29"/>
    </row>
    <row r="92" s="28" customFormat="1" ht="20.1" customHeight="1" spans="1:243">
      <c r="A92" s="116"/>
      <c r="B92" s="117" t="s">
        <v>28</v>
      </c>
      <c r="C92" s="118"/>
      <c r="D92" s="118"/>
      <c r="E92" s="119"/>
      <c r="F92" s="120"/>
      <c r="G92" s="120"/>
      <c r="H92" s="120"/>
      <c r="I92" s="120"/>
      <c r="J92" s="120">
        <f>J91+J62+J31</f>
        <v>0</v>
      </c>
      <c r="K92" s="120">
        <f>K91+K62+K31</f>
        <v>0</v>
      </c>
      <c r="L92" s="120"/>
      <c r="M92" s="120"/>
      <c r="N92" s="120">
        <f>N91+N62+N31</f>
        <v>0</v>
      </c>
      <c r="O92" s="120">
        <f>O91+O62+O31</f>
        <v>0</v>
      </c>
      <c r="P92" s="106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  <c r="FY92" s="29"/>
      <c r="FZ92" s="29"/>
      <c r="GA92" s="29"/>
      <c r="GB92" s="29"/>
      <c r="GC92" s="29"/>
      <c r="GD92" s="29"/>
      <c r="GE92" s="29"/>
      <c r="GF92" s="29"/>
      <c r="GG92" s="29"/>
      <c r="GH92" s="29"/>
      <c r="GI92" s="29"/>
      <c r="GJ92" s="29"/>
      <c r="GK92" s="29"/>
      <c r="GL92" s="29"/>
      <c r="GM92" s="29"/>
      <c r="GN92" s="29"/>
      <c r="GO92" s="29"/>
      <c r="GP92" s="29"/>
      <c r="GQ92" s="29"/>
      <c r="GR92" s="29"/>
      <c r="GS92" s="29"/>
      <c r="GT92" s="29"/>
      <c r="GU92" s="29"/>
      <c r="GV92" s="29"/>
      <c r="GW92" s="29"/>
      <c r="GX92" s="29"/>
      <c r="GY92" s="29"/>
      <c r="GZ92" s="29"/>
      <c r="HA92" s="29"/>
      <c r="HB92" s="29"/>
      <c r="HC92" s="29"/>
      <c r="HD92" s="29"/>
      <c r="HE92" s="29"/>
      <c r="HF92" s="29"/>
      <c r="HG92" s="29"/>
      <c r="HH92" s="29"/>
      <c r="HI92" s="29"/>
      <c r="HJ92" s="29"/>
      <c r="HK92" s="29"/>
      <c r="HL92" s="29"/>
      <c r="HM92" s="29"/>
      <c r="HN92" s="29"/>
      <c r="HO92" s="29"/>
      <c r="HP92" s="29"/>
      <c r="HQ92" s="29"/>
      <c r="HR92" s="29"/>
      <c r="HS92" s="29"/>
      <c r="HT92" s="29"/>
      <c r="HU92" s="29"/>
      <c r="HV92" s="29"/>
      <c r="HW92" s="29"/>
      <c r="HX92" s="29"/>
      <c r="HY92" s="29"/>
      <c r="HZ92" s="29"/>
      <c r="IA92" s="29"/>
      <c r="IB92" s="29"/>
      <c r="IC92" s="29"/>
      <c r="ID92" s="29"/>
      <c r="IE92" s="29"/>
      <c r="IF92" s="29"/>
      <c r="IG92" s="29"/>
      <c r="IH92" s="29"/>
      <c r="II92" s="29"/>
    </row>
    <row r="93" s="25" customFormat="1" ht="20.1" customHeight="1" spans="1:16">
      <c r="A93" s="76"/>
      <c r="B93" s="77"/>
      <c r="C93" s="78"/>
      <c r="D93" s="78" t="s">
        <v>24</v>
      </c>
      <c r="F93" s="78"/>
      <c r="G93" s="78"/>
      <c r="H93" s="78"/>
      <c r="I93" s="78"/>
      <c r="J93" s="78"/>
      <c r="K93" s="107"/>
      <c r="L93" s="108"/>
      <c r="M93" s="108"/>
      <c r="O93" s="122"/>
      <c r="P93" s="78"/>
    </row>
    <row r="94" s="28" customFormat="1" spans="1:243">
      <c r="A94" s="29"/>
      <c r="B94" s="30"/>
      <c r="C94" s="29"/>
      <c r="D94" s="29"/>
      <c r="E94" s="29"/>
      <c r="F94" s="29"/>
      <c r="G94" s="29"/>
      <c r="H94" s="31"/>
      <c r="I94" s="31"/>
      <c r="J94" s="32"/>
      <c r="K94" s="32"/>
      <c r="L94" s="32"/>
      <c r="M94" s="32"/>
      <c r="N94" s="32"/>
      <c r="O94" s="32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  <c r="FY94" s="29"/>
      <c r="FZ94" s="29"/>
      <c r="GA94" s="29"/>
      <c r="GB94" s="29"/>
      <c r="GC94" s="29"/>
      <c r="GD94" s="29"/>
      <c r="GE94" s="29"/>
      <c r="GF94" s="29"/>
      <c r="GG94" s="29"/>
      <c r="GH94" s="29"/>
      <c r="GI94" s="29"/>
      <c r="GJ94" s="29"/>
      <c r="GK94" s="29"/>
      <c r="GL94" s="29"/>
      <c r="GM94" s="29"/>
      <c r="GN94" s="29"/>
      <c r="GO94" s="29"/>
      <c r="GP94" s="29"/>
      <c r="GQ94" s="29"/>
      <c r="GR94" s="29"/>
      <c r="GS94" s="29"/>
      <c r="GT94" s="29"/>
      <c r="GU94" s="29"/>
      <c r="GV94" s="29"/>
      <c r="GW94" s="29"/>
      <c r="GX94" s="29"/>
      <c r="GY94" s="29"/>
      <c r="GZ94" s="29"/>
      <c r="HA94" s="29"/>
      <c r="HB94" s="29"/>
      <c r="HC94" s="29"/>
      <c r="HD94" s="29"/>
      <c r="HE94" s="29"/>
      <c r="HF94" s="29"/>
      <c r="HG94" s="29"/>
      <c r="HH94" s="29"/>
      <c r="HI94" s="29"/>
      <c r="HJ94" s="29"/>
      <c r="HK94" s="29"/>
      <c r="HL94" s="29"/>
      <c r="HM94" s="29"/>
      <c r="HN94" s="29"/>
      <c r="HO94" s="29"/>
      <c r="HP94" s="29"/>
      <c r="HQ94" s="29"/>
      <c r="HR94" s="29"/>
      <c r="HS94" s="29"/>
      <c r="HT94" s="29"/>
      <c r="HU94" s="29"/>
      <c r="HV94" s="29"/>
      <c r="HW94" s="29"/>
      <c r="HX94" s="29"/>
      <c r="HY94" s="29"/>
      <c r="HZ94" s="29"/>
      <c r="IA94" s="29"/>
      <c r="IB94" s="29"/>
      <c r="IC94" s="29"/>
      <c r="ID94" s="29"/>
      <c r="IE94" s="29"/>
      <c r="IF94" s="29"/>
      <c r="IG94" s="29"/>
      <c r="IH94" s="29"/>
      <c r="II94" s="29"/>
    </row>
  </sheetData>
  <mergeCells count="54">
    <mergeCell ref="A1:P1"/>
    <mergeCell ref="A5:E5"/>
    <mergeCell ref="A31:E31"/>
    <mergeCell ref="A33:P33"/>
    <mergeCell ref="A61:E61"/>
    <mergeCell ref="A62:E62"/>
    <mergeCell ref="A64:P64"/>
    <mergeCell ref="B91:E91"/>
    <mergeCell ref="B92:E92"/>
    <mergeCell ref="A3:A4"/>
    <mergeCell ref="A35:A36"/>
    <mergeCell ref="A66:A67"/>
    <mergeCell ref="B3:B4"/>
    <mergeCell ref="B35:B36"/>
    <mergeCell ref="B66:B67"/>
    <mergeCell ref="C3:C4"/>
    <mergeCell ref="C35:C36"/>
    <mergeCell ref="C66:C67"/>
    <mergeCell ref="D3:D4"/>
    <mergeCell ref="D35:D36"/>
    <mergeCell ref="D66:D67"/>
    <mergeCell ref="E3:E4"/>
    <mergeCell ref="E35:E36"/>
    <mergeCell ref="E66:E67"/>
    <mergeCell ref="F3:F4"/>
    <mergeCell ref="F35:F36"/>
    <mergeCell ref="F66:F67"/>
    <mergeCell ref="G3:G4"/>
    <mergeCell ref="G35:G36"/>
    <mergeCell ref="G66:G67"/>
    <mergeCell ref="H3:H4"/>
    <mergeCell ref="H35:H36"/>
    <mergeCell ref="H66:H67"/>
    <mergeCell ref="I3:I4"/>
    <mergeCell ref="I35:I36"/>
    <mergeCell ref="J3:J4"/>
    <mergeCell ref="J35:J36"/>
    <mergeCell ref="J66:J67"/>
    <mergeCell ref="K3:K4"/>
    <mergeCell ref="K35:K36"/>
    <mergeCell ref="K66:K67"/>
    <mergeCell ref="L3:L4"/>
    <mergeCell ref="L35:L36"/>
    <mergeCell ref="M3:M4"/>
    <mergeCell ref="M35:M36"/>
    <mergeCell ref="N3:N4"/>
    <mergeCell ref="N35:N36"/>
    <mergeCell ref="N66:N67"/>
    <mergeCell ref="O3:O4"/>
    <mergeCell ref="O35:O36"/>
    <mergeCell ref="O66:O67"/>
    <mergeCell ref="P3:P4"/>
    <mergeCell ref="P35:P36"/>
    <mergeCell ref="P66:P67"/>
  </mergeCells>
  <printOptions horizontalCentered="1" verticalCentered="1"/>
  <pageMargins left="0.78740157480315" right="0.708661417322835" top="0.866141732283464" bottom="0.866141732283464" header="0.708661417322835" footer="0.708661417322835"/>
  <pageSetup paperSize="8" scale="91" orientation="landscape"/>
  <headerFooter alignWithMargins="0"/>
  <rowBreaks count="2" manualBreakCount="2">
    <brk id="32" max="15" man="1"/>
    <brk id="63" max="15" man="1"/>
  </rowBreaks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2</xdr:col>
                <xdr:colOff>504825</xdr:colOff>
                <xdr:row>31</xdr:row>
                <xdr:rowOff>45720</xdr:rowOff>
              </from>
              <to>
                <xdr:col>4</xdr:col>
                <xdr:colOff>50800</xdr:colOff>
                <xdr:row>31</xdr:row>
                <xdr:rowOff>384810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9</xdr:col>
                <xdr:colOff>561975</xdr:colOff>
                <xdr:row>31</xdr:row>
                <xdr:rowOff>0</xdr:rowOff>
              </from>
              <to>
                <xdr:col>10</xdr:col>
                <xdr:colOff>525780</xdr:colOff>
                <xdr:row>31</xdr:row>
                <xdr:rowOff>377825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14</xdr:col>
                <xdr:colOff>676275</xdr:colOff>
                <xdr:row>31</xdr:row>
                <xdr:rowOff>74295</xdr:rowOff>
              </from>
              <to>
                <xdr:col>15</xdr:col>
                <xdr:colOff>271780</xdr:colOff>
                <xdr:row>31</xdr:row>
                <xdr:rowOff>353695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D8:Y70"/>
  <sheetViews>
    <sheetView topLeftCell="F16" workbookViewId="0">
      <selection activeCell="L61" sqref="L61"/>
    </sheetView>
  </sheetViews>
  <sheetFormatPr defaultColWidth="9" defaultRowHeight="14.25"/>
  <cols>
    <col min="10" max="11" width="9" style="3"/>
    <col min="13" max="13" width="9" style="3"/>
    <col min="21" max="21" width="9.5" customWidth="1"/>
  </cols>
  <sheetData>
    <row r="8" spans="9:25">
      <c r="I8" s="7">
        <v>5</v>
      </c>
      <c r="J8" s="8"/>
      <c r="K8" s="8"/>
      <c r="M8" s="8"/>
      <c r="N8" s="1" t="s">
        <v>29</v>
      </c>
      <c r="O8" s="9">
        <v>120</v>
      </c>
      <c r="P8" s="4" t="s">
        <v>30</v>
      </c>
      <c r="Q8" s="21" t="s">
        <v>31</v>
      </c>
      <c r="T8" s="1" t="s">
        <v>29</v>
      </c>
      <c r="U8" s="9">
        <v>120</v>
      </c>
      <c r="V8" s="4" t="s">
        <v>30</v>
      </c>
      <c r="W8" s="21" t="s">
        <v>31</v>
      </c>
      <c r="Y8" s="24">
        <f>U8+30</f>
        <v>150</v>
      </c>
    </row>
    <row r="9" spans="4:25">
      <c r="D9" s="4" t="s">
        <v>31</v>
      </c>
      <c r="G9">
        <v>120</v>
      </c>
      <c r="H9">
        <f>G9-30</f>
        <v>90</v>
      </c>
      <c r="I9" s="7">
        <f>G9+30</f>
        <v>150</v>
      </c>
      <c r="J9" s="8"/>
      <c r="K9" s="8"/>
      <c r="N9" s="1" t="s">
        <v>29</v>
      </c>
      <c r="O9" s="9">
        <v>490</v>
      </c>
      <c r="P9" s="4" t="s">
        <v>30</v>
      </c>
      <c r="Q9" s="21" t="s">
        <v>31</v>
      </c>
      <c r="T9" s="1" t="s">
        <v>29</v>
      </c>
      <c r="U9" s="9">
        <v>490</v>
      </c>
      <c r="V9" s="4" t="s">
        <v>30</v>
      </c>
      <c r="W9" s="21" t="s">
        <v>31</v>
      </c>
      <c r="Y9" s="24">
        <f t="shared" ref="Y9:Y17" si="0">U9+30</f>
        <v>520</v>
      </c>
    </row>
    <row r="10" spans="4:25">
      <c r="D10" s="4" t="s">
        <v>31</v>
      </c>
      <c r="G10">
        <v>310</v>
      </c>
      <c r="H10">
        <f t="shared" ref="H10:H41" si="1">G10-30</f>
        <v>280</v>
      </c>
      <c r="I10" s="7">
        <f t="shared" ref="I10:I41" si="2">G10+30</f>
        <v>340</v>
      </c>
      <c r="J10" s="8"/>
      <c r="K10" s="8"/>
      <c r="M10" s="8"/>
      <c r="N10" s="1" t="s">
        <v>32</v>
      </c>
      <c r="O10" s="9">
        <v>860</v>
      </c>
      <c r="P10" s="4" t="s">
        <v>33</v>
      </c>
      <c r="Q10" s="21" t="s">
        <v>31</v>
      </c>
      <c r="T10" s="1" t="s">
        <v>32</v>
      </c>
      <c r="U10" s="9">
        <v>860</v>
      </c>
      <c r="V10" s="4" t="s">
        <v>33</v>
      </c>
      <c r="W10" s="21" t="s">
        <v>31</v>
      </c>
      <c r="Y10" s="24">
        <f t="shared" si="0"/>
        <v>890</v>
      </c>
    </row>
    <row r="11" spans="4:25">
      <c r="D11" s="4" t="s">
        <v>31</v>
      </c>
      <c r="G11">
        <v>490</v>
      </c>
      <c r="H11">
        <f t="shared" si="1"/>
        <v>460</v>
      </c>
      <c r="I11" s="7">
        <f t="shared" si="2"/>
        <v>520</v>
      </c>
      <c r="J11" s="8"/>
      <c r="K11" s="8"/>
      <c r="N11" s="2" t="s">
        <v>32</v>
      </c>
      <c r="O11" s="9">
        <v>950</v>
      </c>
      <c r="P11" s="4" t="s">
        <v>33</v>
      </c>
      <c r="Q11" s="4" t="s">
        <v>31</v>
      </c>
      <c r="T11" s="2" t="s">
        <v>29</v>
      </c>
      <c r="U11" s="9">
        <v>2520</v>
      </c>
      <c r="V11" s="4" t="s">
        <v>30</v>
      </c>
      <c r="W11" s="21" t="s">
        <v>31</v>
      </c>
      <c r="Y11" s="24">
        <f t="shared" si="0"/>
        <v>2550</v>
      </c>
    </row>
    <row r="12" spans="4:25">
      <c r="D12" s="4" t="s">
        <v>34</v>
      </c>
      <c r="G12">
        <v>745</v>
      </c>
      <c r="H12" s="5">
        <f t="shared" si="1"/>
        <v>715</v>
      </c>
      <c r="I12" s="10"/>
      <c r="J12" s="11"/>
      <c r="K12" s="11"/>
      <c r="M12" s="8"/>
      <c r="N12" s="2" t="s">
        <v>29</v>
      </c>
      <c r="O12" s="9">
        <v>1170</v>
      </c>
      <c r="P12" s="4" t="s">
        <v>30</v>
      </c>
      <c r="Q12" s="4" t="s">
        <v>31</v>
      </c>
      <c r="T12" s="2" t="s">
        <v>29</v>
      </c>
      <c r="U12" s="9">
        <v>2840</v>
      </c>
      <c r="V12" s="4" t="s">
        <v>30</v>
      </c>
      <c r="W12" s="21" t="s">
        <v>31</v>
      </c>
      <c r="Y12" s="24">
        <f t="shared" si="0"/>
        <v>2870</v>
      </c>
    </row>
    <row r="13" spans="4:25">
      <c r="D13" s="4" t="s">
        <v>34</v>
      </c>
      <c r="G13">
        <v>755</v>
      </c>
      <c r="H13" s="5"/>
      <c r="I13" s="10">
        <f t="shared" si="2"/>
        <v>785</v>
      </c>
      <c r="J13" s="11"/>
      <c r="K13" s="11"/>
      <c r="N13" s="2" t="s">
        <v>29</v>
      </c>
      <c r="O13" s="9">
        <v>1205</v>
      </c>
      <c r="P13" s="4" t="s">
        <v>30</v>
      </c>
      <c r="Q13" s="4" t="s">
        <v>31</v>
      </c>
      <c r="T13" s="2" t="s">
        <v>29</v>
      </c>
      <c r="U13" s="9">
        <v>3045</v>
      </c>
      <c r="V13" s="4" t="s">
        <v>30</v>
      </c>
      <c r="W13" s="21" t="s">
        <v>31</v>
      </c>
      <c r="Y13" s="24">
        <f t="shared" si="0"/>
        <v>3075</v>
      </c>
    </row>
    <row r="14" spans="4:25">
      <c r="D14" s="4" t="s">
        <v>34</v>
      </c>
      <c r="G14">
        <v>860</v>
      </c>
      <c r="H14">
        <f t="shared" si="1"/>
        <v>830</v>
      </c>
      <c r="I14" s="7">
        <f t="shared" si="2"/>
        <v>890</v>
      </c>
      <c r="J14" s="8"/>
      <c r="K14" s="8"/>
      <c r="M14" s="8"/>
      <c r="N14" s="2" t="s">
        <v>29</v>
      </c>
      <c r="O14" s="9">
        <v>1475</v>
      </c>
      <c r="P14" s="4" t="s">
        <v>30</v>
      </c>
      <c r="Q14" s="4" t="s">
        <v>31</v>
      </c>
      <c r="T14" s="2" t="s">
        <v>29</v>
      </c>
      <c r="U14" s="9">
        <v>3305</v>
      </c>
      <c r="V14" s="4" t="s">
        <v>30</v>
      </c>
      <c r="W14" s="21" t="s">
        <v>31</v>
      </c>
      <c r="Y14" s="24">
        <f t="shared" si="0"/>
        <v>3335</v>
      </c>
    </row>
    <row r="15" spans="4:25">
      <c r="D15" s="4" t="s">
        <v>34</v>
      </c>
      <c r="G15">
        <v>950</v>
      </c>
      <c r="H15">
        <f t="shared" si="1"/>
        <v>920</v>
      </c>
      <c r="I15" s="7">
        <f t="shared" si="2"/>
        <v>980</v>
      </c>
      <c r="J15" s="8"/>
      <c r="K15" s="8"/>
      <c r="N15" s="12" t="s">
        <v>32</v>
      </c>
      <c r="O15" s="13">
        <v>1650</v>
      </c>
      <c r="P15" s="4" t="s">
        <v>33</v>
      </c>
      <c r="Q15" s="4" t="s">
        <v>31</v>
      </c>
      <c r="T15" s="2" t="s">
        <v>32</v>
      </c>
      <c r="U15" s="9">
        <v>3755</v>
      </c>
      <c r="V15" s="4" t="s">
        <v>33</v>
      </c>
      <c r="W15" s="21" t="s">
        <v>31</v>
      </c>
      <c r="Y15" s="24">
        <f t="shared" si="0"/>
        <v>3785</v>
      </c>
    </row>
    <row r="16" spans="4:25">
      <c r="D16" s="4" t="s">
        <v>31</v>
      </c>
      <c r="G16">
        <v>1170</v>
      </c>
      <c r="H16" s="5">
        <f t="shared" si="1"/>
        <v>1140</v>
      </c>
      <c r="I16" s="10"/>
      <c r="J16" s="11"/>
      <c r="K16" s="11"/>
      <c r="M16" s="11"/>
      <c r="N16" s="12" t="s">
        <v>32</v>
      </c>
      <c r="O16" s="13">
        <v>1670</v>
      </c>
      <c r="P16" s="4" t="s">
        <v>33</v>
      </c>
      <c r="Q16" s="4" t="s">
        <v>31</v>
      </c>
      <c r="T16" s="2" t="s">
        <v>32</v>
      </c>
      <c r="U16" s="9">
        <v>4050</v>
      </c>
      <c r="V16" s="4" t="s">
        <v>33</v>
      </c>
      <c r="W16" s="21" t="s">
        <v>31</v>
      </c>
      <c r="Y16" s="24">
        <f t="shared" si="0"/>
        <v>4080</v>
      </c>
    </row>
    <row r="17" spans="4:25">
      <c r="D17" s="4" t="s">
        <v>31</v>
      </c>
      <c r="G17">
        <v>1205</v>
      </c>
      <c r="H17" s="5"/>
      <c r="I17" s="10">
        <f t="shared" si="2"/>
        <v>1235</v>
      </c>
      <c r="J17" s="11"/>
      <c r="K17" s="11"/>
      <c r="N17" s="2" t="s">
        <v>32</v>
      </c>
      <c r="O17" s="9">
        <v>2225</v>
      </c>
      <c r="P17" s="4" t="s">
        <v>33</v>
      </c>
      <c r="Q17" s="4" t="s">
        <v>31</v>
      </c>
      <c r="T17" s="2" t="s">
        <v>29</v>
      </c>
      <c r="U17" s="9">
        <v>4195</v>
      </c>
      <c r="V17" s="4" t="s">
        <v>30</v>
      </c>
      <c r="W17" s="21" t="s">
        <v>31</v>
      </c>
      <c r="Y17" s="24">
        <f t="shared" si="0"/>
        <v>4225</v>
      </c>
    </row>
    <row r="18" spans="4:17">
      <c r="D18" s="4" t="s">
        <v>31</v>
      </c>
      <c r="G18">
        <v>1475</v>
      </c>
      <c r="H18">
        <f t="shared" si="1"/>
        <v>1445</v>
      </c>
      <c r="I18" s="7">
        <f t="shared" si="2"/>
        <v>1505</v>
      </c>
      <c r="J18" s="8"/>
      <c r="K18" s="8"/>
      <c r="M18" s="8"/>
      <c r="N18" s="2" t="s">
        <v>32</v>
      </c>
      <c r="O18" s="9">
        <v>2345</v>
      </c>
      <c r="P18" s="4" t="s">
        <v>33</v>
      </c>
      <c r="Q18" s="4" t="s">
        <v>31</v>
      </c>
    </row>
    <row r="19" spans="4:17">
      <c r="D19" s="4" t="s">
        <v>31</v>
      </c>
      <c r="G19">
        <v>1650</v>
      </c>
      <c r="H19" s="5">
        <f t="shared" si="1"/>
        <v>1620</v>
      </c>
      <c r="I19" s="10"/>
      <c r="J19" s="11"/>
      <c r="K19" s="11"/>
      <c r="N19" s="2" t="s">
        <v>29</v>
      </c>
      <c r="O19" s="9">
        <v>2520</v>
      </c>
      <c r="P19" s="4" t="s">
        <v>30</v>
      </c>
      <c r="Q19" s="21" t="s">
        <v>31</v>
      </c>
    </row>
    <row r="20" spans="4:17">
      <c r="D20" s="4" t="s">
        <v>31</v>
      </c>
      <c r="G20">
        <v>1670</v>
      </c>
      <c r="H20" s="5"/>
      <c r="I20" s="10">
        <f t="shared" si="2"/>
        <v>1700</v>
      </c>
      <c r="J20" s="11"/>
      <c r="K20" s="11"/>
      <c r="M20" s="8"/>
      <c r="N20" s="2" t="s">
        <v>29</v>
      </c>
      <c r="O20" s="9">
        <v>2610</v>
      </c>
      <c r="P20" s="4" t="s">
        <v>30</v>
      </c>
      <c r="Q20" s="4" t="s">
        <v>31</v>
      </c>
    </row>
    <row r="21" spans="4:25">
      <c r="D21" s="4" t="s">
        <v>31</v>
      </c>
      <c r="G21">
        <v>2225</v>
      </c>
      <c r="H21">
        <f t="shared" si="1"/>
        <v>2195</v>
      </c>
      <c r="I21" s="7">
        <f t="shared" si="2"/>
        <v>2255</v>
      </c>
      <c r="J21" s="8"/>
      <c r="K21" s="8"/>
      <c r="N21" s="2" t="s">
        <v>32</v>
      </c>
      <c r="O21" s="9">
        <v>2660</v>
      </c>
      <c r="P21" s="4" t="s">
        <v>33</v>
      </c>
      <c r="Q21" s="4" t="s">
        <v>31</v>
      </c>
      <c r="U21" s="22">
        <v>50</v>
      </c>
      <c r="V21" s="4" t="s">
        <v>30</v>
      </c>
      <c r="W21" s="21" t="s">
        <v>35</v>
      </c>
      <c r="X21" s="1" t="s">
        <v>36</v>
      </c>
      <c r="Y21" s="22">
        <v>1</v>
      </c>
    </row>
    <row r="22" spans="4:25">
      <c r="D22" s="4" t="s">
        <v>31</v>
      </c>
      <c r="G22">
        <v>2345</v>
      </c>
      <c r="H22">
        <f t="shared" si="1"/>
        <v>2315</v>
      </c>
      <c r="I22" s="7">
        <f t="shared" si="2"/>
        <v>2375</v>
      </c>
      <c r="J22" s="8"/>
      <c r="K22" s="8"/>
      <c r="M22" s="11"/>
      <c r="N22" s="2" t="s">
        <v>32</v>
      </c>
      <c r="O22" s="9">
        <v>2780</v>
      </c>
      <c r="P22" s="4" t="s">
        <v>33</v>
      </c>
      <c r="Q22" s="4" t="s">
        <v>31</v>
      </c>
      <c r="U22" s="23">
        <v>90</v>
      </c>
      <c r="V22" s="4" t="s">
        <v>33</v>
      </c>
      <c r="W22" s="21" t="s">
        <v>31</v>
      </c>
      <c r="X22" s="1" t="s">
        <v>29</v>
      </c>
      <c r="Y22" s="22">
        <v>2</v>
      </c>
    </row>
    <row r="23" spans="7:25">
      <c r="G23">
        <v>2520</v>
      </c>
      <c r="H23">
        <f t="shared" si="1"/>
        <v>2490</v>
      </c>
      <c r="I23" s="7">
        <f t="shared" si="2"/>
        <v>2550</v>
      </c>
      <c r="J23" s="8"/>
      <c r="K23" s="8"/>
      <c r="N23" s="2" t="s">
        <v>29</v>
      </c>
      <c r="O23" s="9">
        <v>2840</v>
      </c>
      <c r="P23" s="4" t="s">
        <v>30</v>
      </c>
      <c r="Q23" s="21" t="s">
        <v>31</v>
      </c>
      <c r="U23" s="23">
        <v>150</v>
      </c>
      <c r="V23" s="4" t="s">
        <v>30</v>
      </c>
      <c r="W23" s="21" t="s">
        <v>31</v>
      </c>
      <c r="X23" s="1" t="s">
        <v>32</v>
      </c>
      <c r="Y23" s="22">
        <v>3</v>
      </c>
    </row>
    <row r="24" spans="7:25">
      <c r="G24">
        <v>2610</v>
      </c>
      <c r="H24">
        <f t="shared" si="1"/>
        <v>2580</v>
      </c>
      <c r="I24" s="7">
        <f t="shared" si="2"/>
        <v>2640</v>
      </c>
      <c r="J24" s="8"/>
      <c r="K24" s="8"/>
      <c r="M24" s="8"/>
      <c r="N24" s="2" t="s">
        <v>29</v>
      </c>
      <c r="O24" s="9">
        <v>2870</v>
      </c>
      <c r="P24" s="4" t="s">
        <v>30</v>
      </c>
      <c r="Q24" s="4" t="s">
        <v>31</v>
      </c>
      <c r="U24" s="23">
        <v>420</v>
      </c>
      <c r="V24" s="4" t="s">
        <v>33</v>
      </c>
      <c r="W24" s="21" t="s">
        <v>31</v>
      </c>
      <c r="X24" s="1" t="s">
        <v>29</v>
      </c>
      <c r="Y24" s="22">
        <v>4</v>
      </c>
    </row>
    <row r="25" spans="7:25">
      <c r="G25">
        <v>2660</v>
      </c>
      <c r="H25">
        <f t="shared" si="1"/>
        <v>2630</v>
      </c>
      <c r="I25" s="7">
        <f t="shared" si="2"/>
        <v>2690</v>
      </c>
      <c r="J25" s="8"/>
      <c r="K25" s="8"/>
      <c r="N25" s="2" t="s">
        <v>29</v>
      </c>
      <c r="O25" s="9">
        <v>3045</v>
      </c>
      <c r="P25" s="4" t="s">
        <v>30</v>
      </c>
      <c r="Q25" s="21" t="s">
        <v>31</v>
      </c>
      <c r="U25" s="23">
        <v>540</v>
      </c>
      <c r="V25" s="4" t="s">
        <v>30</v>
      </c>
      <c r="W25" s="21" t="s">
        <v>31</v>
      </c>
      <c r="X25" s="1" t="s">
        <v>32</v>
      </c>
      <c r="Y25" s="22">
        <v>5</v>
      </c>
    </row>
    <row r="26" spans="7:25">
      <c r="G26" s="5">
        <v>2780</v>
      </c>
      <c r="H26">
        <f t="shared" si="1"/>
        <v>2750</v>
      </c>
      <c r="I26" s="7">
        <f t="shared" si="2"/>
        <v>2810</v>
      </c>
      <c r="J26" s="8"/>
      <c r="K26" s="8"/>
      <c r="M26" s="11"/>
      <c r="N26" s="2" t="s">
        <v>32</v>
      </c>
      <c r="O26" s="9">
        <v>3160</v>
      </c>
      <c r="P26" s="4" t="s">
        <v>33</v>
      </c>
      <c r="Q26" s="4" t="s">
        <v>31</v>
      </c>
      <c r="U26" s="23">
        <v>820</v>
      </c>
      <c r="V26" s="4" t="s">
        <v>33</v>
      </c>
      <c r="W26" s="21" t="s">
        <v>31</v>
      </c>
      <c r="X26" s="1" t="s">
        <v>32</v>
      </c>
      <c r="Y26" s="22">
        <v>6</v>
      </c>
    </row>
    <row r="27" spans="7:25">
      <c r="G27">
        <v>2840</v>
      </c>
      <c r="H27">
        <f t="shared" si="1"/>
        <v>2810</v>
      </c>
      <c r="I27" s="7">
        <f t="shared" si="2"/>
        <v>2870</v>
      </c>
      <c r="J27" s="8"/>
      <c r="K27" s="8"/>
      <c r="N27" s="2" t="s">
        <v>29</v>
      </c>
      <c r="O27" s="9">
        <v>3230</v>
      </c>
      <c r="P27" s="4" t="s">
        <v>33</v>
      </c>
      <c r="Q27" s="4" t="s">
        <v>31</v>
      </c>
      <c r="U27" s="23">
        <v>910</v>
      </c>
      <c r="V27" s="4" t="s">
        <v>30</v>
      </c>
      <c r="W27" s="21" t="s">
        <v>31</v>
      </c>
      <c r="X27" s="1" t="s">
        <v>29</v>
      </c>
      <c r="Y27" s="22">
        <v>7</v>
      </c>
    </row>
    <row r="28" spans="7:25">
      <c r="G28">
        <v>2870</v>
      </c>
      <c r="H28">
        <f t="shared" si="1"/>
        <v>2840</v>
      </c>
      <c r="I28" s="7">
        <f t="shared" si="2"/>
        <v>2900</v>
      </c>
      <c r="J28" s="8"/>
      <c r="K28" s="8"/>
      <c r="M28" s="8"/>
      <c r="N28" s="2" t="s">
        <v>29</v>
      </c>
      <c r="O28" s="9">
        <v>3260</v>
      </c>
      <c r="P28" s="4" t="s">
        <v>30</v>
      </c>
      <c r="Q28" s="4" t="s">
        <v>31</v>
      </c>
      <c r="U28" s="23">
        <v>2490</v>
      </c>
      <c r="V28" s="4" t="s">
        <v>33</v>
      </c>
      <c r="W28" s="21" t="s">
        <v>31</v>
      </c>
      <c r="X28" s="2" t="s">
        <v>29</v>
      </c>
      <c r="Y28" s="22">
        <v>8</v>
      </c>
    </row>
    <row r="29" spans="7:25">
      <c r="G29">
        <v>3045</v>
      </c>
      <c r="H29">
        <f t="shared" si="1"/>
        <v>3015</v>
      </c>
      <c r="I29" s="7">
        <f t="shared" si="2"/>
        <v>3075</v>
      </c>
      <c r="J29" s="8"/>
      <c r="K29" s="8"/>
      <c r="N29" s="2" t="s">
        <v>29</v>
      </c>
      <c r="O29" s="9">
        <v>3305</v>
      </c>
      <c r="P29" s="4" t="s">
        <v>30</v>
      </c>
      <c r="Q29" s="21" t="s">
        <v>31</v>
      </c>
      <c r="U29" s="23">
        <v>2560</v>
      </c>
      <c r="V29" s="4" t="s">
        <v>30</v>
      </c>
      <c r="W29" s="21" t="s">
        <v>31</v>
      </c>
      <c r="X29" s="2" t="s">
        <v>32</v>
      </c>
      <c r="Y29" s="22">
        <v>9</v>
      </c>
    </row>
    <row r="30" spans="7:25">
      <c r="G30">
        <v>3160</v>
      </c>
      <c r="H30">
        <f t="shared" si="1"/>
        <v>3130</v>
      </c>
      <c r="I30" s="7">
        <f t="shared" si="2"/>
        <v>3190</v>
      </c>
      <c r="J30" s="8"/>
      <c r="K30" s="8"/>
      <c r="M30" s="8"/>
      <c r="N30" s="2" t="s">
        <v>32</v>
      </c>
      <c r="O30" s="9">
        <v>3325</v>
      </c>
      <c r="P30" s="4" t="s">
        <v>33</v>
      </c>
      <c r="Q30" s="4" t="s">
        <v>31</v>
      </c>
      <c r="U30" s="23">
        <v>2810</v>
      </c>
      <c r="V30" s="4" t="s">
        <v>33</v>
      </c>
      <c r="W30" s="21" t="s">
        <v>31</v>
      </c>
      <c r="X30" s="2" t="s">
        <v>29</v>
      </c>
      <c r="Y30" s="22">
        <v>10</v>
      </c>
    </row>
    <row r="31" spans="7:25">
      <c r="G31">
        <v>3230</v>
      </c>
      <c r="H31">
        <f t="shared" si="1"/>
        <v>3200</v>
      </c>
      <c r="I31" s="7">
        <f t="shared" si="2"/>
        <v>3260</v>
      </c>
      <c r="J31" s="8"/>
      <c r="K31" s="8"/>
      <c r="N31" s="2" t="s">
        <v>32</v>
      </c>
      <c r="O31" s="9">
        <v>3450</v>
      </c>
      <c r="P31" s="4" t="s">
        <v>33</v>
      </c>
      <c r="Q31" s="4" t="s">
        <v>31</v>
      </c>
      <c r="U31" s="23">
        <v>2870</v>
      </c>
      <c r="V31" s="4" t="s">
        <v>30</v>
      </c>
      <c r="W31" s="21" t="s">
        <v>31</v>
      </c>
      <c r="X31" s="2" t="s">
        <v>32</v>
      </c>
      <c r="Y31" s="22">
        <v>11</v>
      </c>
    </row>
    <row r="32" spans="7:25">
      <c r="G32">
        <v>3260</v>
      </c>
      <c r="H32">
        <f t="shared" si="1"/>
        <v>3230</v>
      </c>
      <c r="I32" s="7">
        <f t="shared" si="2"/>
        <v>3290</v>
      </c>
      <c r="J32" s="8"/>
      <c r="K32" s="8"/>
      <c r="M32" s="8"/>
      <c r="N32" s="2" t="s">
        <v>32</v>
      </c>
      <c r="O32" s="9">
        <v>3460</v>
      </c>
      <c r="P32" s="4" t="s">
        <v>33</v>
      </c>
      <c r="Q32" s="4" t="s">
        <v>31</v>
      </c>
      <c r="U32" s="23">
        <v>3015</v>
      </c>
      <c r="V32" s="4" t="s">
        <v>33</v>
      </c>
      <c r="W32" s="21" t="s">
        <v>31</v>
      </c>
      <c r="X32" s="2" t="s">
        <v>29</v>
      </c>
      <c r="Y32" s="22">
        <v>12</v>
      </c>
    </row>
    <row r="33" spans="7:25">
      <c r="G33">
        <v>3305</v>
      </c>
      <c r="H33" s="6">
        <f t="shared" si="1"/>
        <v>3275</v>
      </c>
      <c r="I33" s="14"/>
      <c r="J33" s="15"/>
      <c r="K33" s="15"/>
      <c r="N33" s="2" t="s">
        <v>29</v>
      </c>
      <c r="O33" s="9">
        <v>3600</v>
      </c>
      <c r="P33" s="4" t="s">
        <v>30</v>
      </c>
      <c r="Q33" s="4" t="s">
        <v>31</v>
      </c>
      <c r="U33" s="23">
        <v>3075</v>
      </c>
      <c r="V33" s="4" t="s">
        <v>30</v>
      </c>
      <c r="W33" s="21" t="s">
        <v>31</v>
      </c>
      <c r="X33" s="2" t="s">
        <v>32</v>
      </c>
      <c r="Y33" s="22">
        <v>13</v>
      </c>
    </row>
    <row r="34" spans="7:25">
      <c r="G34">
        <v>3325</v>
      </c>
      <c r="H34" s="6"/>
      <c r="I34" s="14">
        <f t="shared" si="2"/>
        <v>3355</v>
      </c>
      <c r="J34" s="15"/>
      <c r="K34" s="15"/>
      <c r="N34" s="2" t="s">
        <v>32</v>
      </c>
      <c r="O34" s="9">
        <v>3755</v>
      </c>
      <c r="P34" s="4" t="s">
        <v>33</v>
      </c>
      <c r="Q34" s="21" t="s">
        <v>31</v>
      </c>
      <c r="U34" s="23">
        <v>3275</v>
      </c>
      <c r="V34" s="4" t="s">
        <v>33</v>
      </c>
      <c r="W34" s="21" t="s">
        <v>31</v>
      </c>
      <c r="X34" s="2" t="s">
        <v>29</v>
      </c>
      <c r="Y34" s="22">
        <v>14</v>
      </c>
    </row>
    <row r="35" ht="15" spans="7:25">
      <c r="G35">
        <v>3450</v>
      </c>
      <c r="H35" s="5">
        <f t="shared" si="1"/>
        <v>3420</v>
      </c>
      <c r="I35" s="10"/>
      <c r="J35" s="11"/>
      <c r="K35" s="11"/>
      <c r="M35" s="8"/>
      <c r="N35" s="2" t="s">
        <v>32</v>
      </c>
      <c r="O35" s="16">
        <v>3960</v>
      </c>
      <c r="P35" s="17" t="s">
        <v>33</v>
      </c>
      <c r="Q35" s="17" t="s">
        <v>31</v>
      </c>
      <c r="U35" s="23">
        <v>3335</v>
      </c>
      <c r="V35" s="4" t="s">
        <v>30</v>
      </c>
      <c r="W35" s="21" t="s">
        <v>31</v>
      </c>
      <c r="X35" s="2" t="s">
        <v>32</v>
      </c>
      <c r="Y35" s="22">
        <v>15</v>
      </c>
    </row>
    <row r="36" spans="7:25">
      <c r="G36">
        <v>3460</v>
      </c>
      <c r="H36" s="5"/>
      <c r="I36" s="10">
        <f t="shared" si="2"/>
        <v>3490</v>
      </c>
      <c r="J36" s="11"/>
      <c r="K36" s="11"/>
      <c r="M36" s="8"/>
      <c r="N36" s="2" t="s">
        <v>32</v>
      </c>
      <c r="O36" s="9">
        <v>4050</v>
      </c>
      <c r="P36" s="4" t="s">
        <v>33</v>
      </c>
      <c r="Q36" s="21" t="s">
        <v>31</v>
      </c>
      <c r="U36" s="23">
        <v>3715</v>
      </c>
      <c r="V36" s="4" t="s">
        <v>33</v>
      </c>
      <c r="W36" s="21" t="s">
        <v>31</v>
      </c>
      <c r="X36" s="2" t="s">
        <v>32</v>
      </c>
      <c r="Y36" s="22">
        <v>16</v>
      </c>
    </row>
    <row r="37" spans="7:25">
      <c r="G37">
        <v>3600</v>
      </c>
      <c r="H37">
        <f t="shared" si="1"/>
        <v>3570</v>
      </c>
      <c r="I37" s="7">
        <f t="shared" si="2"/>
        <v>3630</v>
      </c>
      <c r="J37" s="8"/>
      <c r="K37" s="8"/>
      <c r="N37" s="2" t="s">
        <v>29</v>
      </c>
      <c r="O37" s="9">
        <v>4195</v>
      </c>
      <c r="P37" s="4" t="s">
        <v>30</v>
      </c>
      <c r="Q37" s="21" t="s">
        <v>31</v>
      </c>
      <c r="U37" s="23">
        <v>3800</v>
      </c>
      <c r="V37" s="4" t="s">
        <v>30</v>
      </c>
      <c r="W37" s="21" t="s">
        <v>31</v>
      </c>
      <c r="X37" s="2" t="s">
        <v>29</v>
      </c>
      <c r="Y37" s="22">
        <v>17</v>
      </c>
    </row>
    <row r="38" spans="7:25">
      <c r="G38">
        <v>3755</v>
      </c>
      <c r="H38">
        <f t="shared" si="1"/>
        <v>3725</v>
      </c>
      <c r="I38" s="7">
        <f t="shared" si="2"/>
        <v>3785</v>
      </c>
      <c r="J38" s="8"/>
      <c r="K38" s="8"/>
      <c r="M38" s="8"/>
      <c r="N38" s="18"/>
      <c r="O38" s="18"/>
      <c r="P38" s="18"/>
      <c r="U38" s="23">
        <v>4020</v>
      </c>
      <c r="V38" s="4" t="s">
        <v>33</v>
      </c>
      <c r="W38" s="21" t="s">
        <v>31</v>
      </c>
      <c r="X38" s="2" t="s">
        <v>32</v>
      </c>
      <c r="Y38" s="22">
        <v>18</v>
      </c>
    </row>
    <row r="39" spans="7:25">
      <c r="G39">
        <v>3960</v>
      </c>
      <c r="H39">
        <f t="shared" si="1"/>
        <v>3930</v>
      </c>
      <c r="I39" s="7">
        <f t="shared" si="2"/>
        <v>3990</v>
      </c>
      <c r="J39" s="8"/>
      <c r="K39" s="8"/>
      <c r="N39" s="18"/>
      <c r="P39" s="18"/>
      <c r="U39" s="23">
        <v>4080</v>
      </c>
      <c r="V39" s="4" t="s">
        <v>30</v>
      </c>
      <c r="W39" s="21" t="s">
        <v>31</v>
      </c>
      <c r="X39" s="2" t="s">
        <v>29</v>
      </c>
      <c r="Y39" s="22">
        <v>19</v>
      </c>
    </row>
    <row r="40" spans="7:25">
      <c r="G40">
        <v>4050</v>
      </c>
      <c r="H40">
        <f t="shared" si="1"/>
        <v>4020</v>
      </c>
      <c r="I40" s="7">
        <f t="shared" si="2"/>
        <v>4080</v>
      </c>
      <c r="J40" s="8"/>
      <c r="K40" s="8"/>
      <c r="M40" s="8"/>
      <c r="N40" s="18"/>
      <c r="O40" s="18"/>
      <c r="P40" s="18"/>
      <c r="U40" s="23">
        <v>4160</v>
      </c>
      <c r="V40" s="4" t="s">
        <v>33</v>
      </c>
      <c r="W40" s="21" t="s">
        <v>31</v>
      </c>
      <c r="X40" s="2" t="s">
        <v>29</v>
      </c>
      <c r="Y40" s="22">
        <v>20</v>
      </c>
    </row>
    <row r="41" spans="7:25">
      <c r="G41">
        <v>4195</v>
      </c>
      <c r="H41">
        <f t="shared" si="1"/>
        <v>4165</v>
      </c>
      <c r="I41" s="7">
        <f t="shared" si="2"/>
        <v>4225</v>
      </c>
      <c r="J41" s="8"/>
      <c r="K41" s="8"/>
      <c r="N41" s="18"/>
      <c r="O41" s="18"/>
      <c r="P41" s="18"/>
      <c r="U41" s="23">
        <v>4230</v>
      </c>
      <c r="V41" s="4" t="s">
        <v>30</v>
      </c>
      <c r="W41" s="21" t="s">
        <v>31</v>
      </c>
      <c r="X41" s="2" t="s">
        <v>32</v>
      </c>
      <c r="Y41" s="22">
        <v>21</v>
      </c>
    </row>
    <row r="42" spans="13:16">
      <c r="M42" s="8"/>
      <c r="N42" s="18"/>
      <c r="O42" s="18"/>
      <c r="P42" s="18"/>
    </row>
    <row r="43" spans="14:16">
      <c r="N43" s="18"/>
      <c r="O43" s="18"/>
      <c r="P43" s="18"/>
    </row>
    <row r="44" spans="13:16">
      <c r="M44" s="8"/>
      <c r="N44" s="18"/>
      <c r="O44" s="18"/>
      <c r="P44" s="18"/>
    </row>
    <row r="45" spans="9:16">
      <c r="I45" s="9"/>
      <c r="J45" s="19"/>
      <c r="K45" s="20"/>
      <c r="N45" s="18"/>
      <c r="O45" s="18"/>
      <c r="P45" s="18"/>
    </row>
    <row r="46" spans="9:16">
      <c r="I46" s="9"/>
      <c r="J46" s="19"/>
      <c r="M46" s="8"/>
      <c r="N46" s="18"/>
      <c r="P46" s="18"/>
    </row>
    <row r="47" spans="9:17">
      <c r="I47" s="9"/>
      <c r="J47" s="19"/>
      <c r="N47" s="18"/>
      <c r="O47" s="18"/>
      <c r="P47" s="18"/>
      <c r="Q47" s="18"/>
    </row>
    <row r="48" spans="9:17">
      <c r="I48" s="9"/>
      <c r="J48" s="19"/>
      <c r="M48" s="15"/>
      <c r="N48" s="18"/>
      <c r="O48" s="18"/>
      <c r="P48" s="18"/>
      <c r="Q48" s="18"/>
    </row>
    <row r="49" spans="9:16">
      <c r="I49" s="9"/>
      <c r="J49" s="19"/>
      <c r="N49" s="18"/>
      <c r="O49" s="18"/>
      <c r="P49" s="18"/>
    </row>
    <row r="50" spans="9:16">
      <c r="I50" s="9"/>
      <c r="J50" s="19"/>
      <c r="M50" s="11"/>
      <c r="N50" s="18"/>
      <c r="O50" s="18"/>
      <c r="P50" s="18"/>
    </row>
    <row r="51" spans="9:16">
      <c r="I51" s="9"/>
      <c r="J51" s="19"/>
      <c r="N51" s="18"/>
      <c r="O51" s="18"/>
      <c r="P51" s="18"/>
    </row>
    <row r="52" spans="9:16">
      <c r="I52" s="9"/>
      <c r="J52" s="19"/>
      <c r="M52" s="8"/>
      <c r="N52" s="18"/>
      <c r="O52" s="18"/>
      <c r="P52" s="18"/>
    </row>
    <row r="53" spans="9:16">
      <c r="I53" s="9"/>
      <c r="J53" s="19"/>
      <c r="N53" s="18"/>
      <c r="O53" s="18"/>
      <c r="P53" s="18"/>
    </row>
    <row r="54" spans="9:16">
      <c r="I54" s="9"/>
      <c r="J54" s="19"/>
      <c r="M54" s="8"/>
      <c r="N54" s="18"/>
      <c r="O54" s="18"/>
      <c r="P54" s="18"/>
    </row>
    <row r="55" spans="9:16">
      <c r="I55" s="9"/>
      <c r="J55" s="19"/>
      <c r="N55" s="18"/>
      <c r="O55" s="18"/>
      <c r="P55" s="18"/>
    </row>
    <row r="56" spans="9:16">
      <c r="I56" s="9"/>
      <c r="J56" s="19"/>
      <c r="M56" s="8"/>
      <c r="N56" s="18"/>
      <c r="O56" s="18"/>
      <c r="P56" s="18"/>
    </row>
    <row r="57" spans="9:16">
      <c r="I57" s="9"/>
      <c r="J57" s="19"/>
      <c r="N57" s="18"/>
      <c r="O57" s="18"/>
      <c r="P57" s="18"/>
    </row>
    <row r="58" spans="11:16">
      <c r="K58" s="20"/>
      <c r="M58" s="8"/>
      <c r="N58" s="18"/>
      <c r="O58" s="18"/>
      <c r="P58" s="18"/>
    </row>
    <row r="59" spans="11:16">
      <c r="K59" s="20"/>
      <c r="N59" s="18"/>
      <c r="O59" s="18"/>
      <c r="P59" s="18"/>
    </row>
    <row r="60" spans="13:16">
      <c r="M60" s="8"/>
      <c r="N60" s="18"/>
      <c r="O60" s="18"/>
      <c r="P60" s="18"/>
    </row>
    <row r="61" spans="15:16">
      <c r="O61" s="18"/>
      <c r="P61" s="18"/>
    </row>
    <row r="62" spans="13:16">
      <c r="M62" s="8"/>
      <c r="N62" s="18"/>
      <c r="P62" s="18"/>
    </row>
    <row r="63" spans="15:16">
      <c r="O63" s="18"/>
      <c r="P63" s="18"/>
    </row>
    <row r="64" spans="13:16">
      <c r="M64" s="8"/>
      <c r="N64" s="18"/>
      <c r="P64" s="18"/>
    </row>
    <row r="65" spans="15:16">
      <c r="O65" s="18"/>
      <c r="P65" s="18"/>
    </row>
    <row r="66" spans="13:16">
      <c r="M66" s="11"/>
      <c r="N66" s="18"/>
      <c r="P66" s="18"/>
    </row>
    <row r="67" spans="13:13">
      <c r="M67" s="11"/>
    </row>
    <row r="68" spans="13:13">
      <c r="M68" s="11"/>
    </row>
    <row r="69" spans="13:13">
      <c r="M69" s="15"/>
    </row>
    <row r="70" spans="13:13">
      <c r="M70" s="11"/>
    </row>
  </sheetData>
  <sortState ref="U22:X41">
    <sortCondition ref="U22"/>
  </sortState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B7:E26"/>
  <sheetViews>
    <sheetView zoomScale="115" zoomScaleNormal="115" topLeftCell="B1" workbookViewId="0">
      <selection activeCell="E17" sqref="E17:E26"/>
    </sheetView>
  </sheetViews>
  <sheetFormatPr defaultColWidth="9" defaultRowHeight="14.25" outlineLevelCol="4"/>
  <cols>
    <col min="5" max="14" width="31.875" customWidth="1"/>
  </cols>
  <sheetData>
    <row r="7" spans="2:5">
      <c r="B7">
        <v>480</v>
      </c>
      <c r="C7">
        <v>880</v>
      </c>
      <c r="D7">
        <v>400</v>
      </c>
      <c r="E7" t="s">
        <v>37</v>
      </c>
    </row>
    <row r="8" spans="2:5">
      <c r="B8">
        <v>1160</v>
      </c>
      <c r="C8">
        <v>1220</v>
      </c>
      <c r="D8">
        <v>60</v>
      </c>
      <c r="E8" t="s">
        <v>37</v>
      </c>
    </row>
    <row r="9" spans="2:5">
      <c r="B9">
        <v>1680</v>
      </c>
      <c r="C9">
        <v>2540</v>
      </c>
      <c r="D9">
        <v>860</v>
      </c>
      <c r="E9" t="s">
        <v>37</v>
      </c>
    </row>
    <row r="17" spans="5:5">
      <c r="E17" s="1" t="s">
        <v>32</v>
      </c>
    </row>
    <row r="18" spans="5:5">
      <c r="E18" s="1" t="s">
        <v>32</v>
      </c>
    </row>
    <row r="19" spans="5:5">
      <c r="E19" s="1" t="s">
        <v>29</v>
      </c>
    </row>
    <row r="20" spans="5:5">
      <c r="E20" s="2" t="s">
        <v>32</v>
      </c>
    </row>
    <row r="21" spans="5:5">
      <c r="E21" s="2" t="s">
        <v>32</v>
      </c>
    </row>
    <row r="22" spans="5:5">
      <c r="E22" s="2" t="s">
        <v>32</v>
      </c>
    </row>
    <row r="23" spans="5:5">
      <c r="E23" s="2" t="s">
        <v>32</v>
      </c>
    </row>
    <row r="24" spans="5:5">
      <c r="E24" s="2" t="s">
        <v>29</v>
      </c>
    </row>
    <row r="25" spans="5:5">
      <c r="E25" s="2" t="s">
        <v>29</v>
      </c>
    </row>
    <row r="26" spans="5:5">
      <c r="E26" s="2" t="s">
        <v>32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workbookViewId="0">
      <selection activeCell="F25" sqref="F25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华大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推荐</vt:lpstr>
      <vt:lpstr>Sheet1</vt:lpstr>
      <vt:lpstr>Sheet4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公路局</dc:creator>
  <cp:lastModifiedBy>Joan</cp:lastModifiedBy>
  <dcterms:created xsi:type="dcterms:W3CDTF">2001-07-16T01:01:00Z</dcterms:created>
  <cp:lastPrinted>2022-04-24T01:03:00Z</cp:lastPrinted>
  <dcterms:modified xsi:type="dcterms:W3CDTF">2025-03-30T09:17:15Z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72DA8E822F904B56A643D4216EA8D7CC_13</vt:lpwstr>
  </property>
</Properties>
</file>